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lbassa\appdata\local\bentley\projectwise\workingdir\ohiodot-pw.bentley.com_ohiodot-pw-02\logan.bassa@dot.ohio.gov\d0208275\"/>
    </mc:Choice>
  </mc:AlternateContent>
  <xr:revisionPtr revIDLastSave="0" documentId="13_ncr:1_{7943FF4B-9A92-4E4B-AD05-2F481C001009}" xr6:coauthVersionLast="47" xr6:coauthVersionMax="47" xr10:uidLastSave="{00000000-0000-0000-0000-000000000000}"/>
  <bookViews>
    <workbookView xWindow="-108" yWindow="-108" windowWidth="23256" windowHeight="12456" xr2:uid="{00000000-000D-0000-FFFF-FFFF00000000}"/>
  </bookViews>
  <sheets>
    <sheet name="A" sheetId="8" r:id="rId1"/>
    <sheet name="SuperTable" sheetId="7" r:id="rId2"/>
  </sheets>
  <definedNames>
    <definedName name="_xlnm.Print_Area" localSheetId="0">A!$A$1:$J$14</definedName>
    <definedName name="_xlnm.Print_Area" localSheetId="1">SuperTable!$A$1:$M$36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9" i="7" l="1"/>
  <c r="C10" i="7"/>
  <c r="D10" i="7"/>
  <c r="B10" i="7" s="1"/>
  <c r="J10" i="7"/>
  <c r="I10" i="7" s="1"/>
  <c r="K10" i="7" s="1"/>
  <c r="E11" i="7"/>
  <c r="C11" i="7" s="1"/>
  <c r="A11" i="7" s="1"/>
  <c r="J11" i="7"/>
  <c r="L11" i="7"/>
  <c r="D12" i="7"/>
  <c r="C12" i="7" s="1"/>
  <c r="A12" i="7" s="1"/>
  <c r="E12" i="7"/>
  <c r="H12" i="7"/>
  <c r="I12" i="7"/>
  <c r="J12" i="7"/>
  <c r="L12" i="7"/>
  <c r="D13" i="7"/>
  <c r="C13" i="7" s="1"/>
  <c r="A13" i="7" s="1"/>
  <c r="I13" i="7"/>
  <c r="J13" i="7" s="1"/>
  <c r="L13" i="7" s="1"/>
  <c r="C15" i="7"/>
  <c r="A15" i="7" s="1"/>
  <c r="J15" i="7"/>
  <c r="L15" i="7"/>
  <c r="D16" i="7"/>
  <c r="E16" i="7"/>
  <c r="H16" i="7"/>
  <c r="J16" i="7" s="1"/>
  <c r="L16" i="7" s="1"/>
  <c r="I16" i="7"/>
  <c r="D17" i="7"/>
  <c r="E17" i="7"/>
  <c r="H17" i="7"/>
  <c r="D18" i="7"/>
  <c r="E18" i="7"/>
  <c r="H18" i="7"/>
  <c r="I18" i="7"/>
  <c r="J18" i="7"/>
  <c r="L18" i="7"/>
  <c r="D19" i="7"/>
  <c r="E19" i="7"/>
  <c r="H19" i="7"/>
  <c r="E20" i="7"/>
  <c r="H20" i="7"/>
  <c r="I20" i="7"/>
  <c r="J20" i="7"/>
  <c r="L20" i="7"/>
  <c r="E21" i="7"/>
  <c r="H21" i="7"/>
  <c r="I21" i="7"/>
  <c r="E22" i="7"/>
  <c r="H22" i="7"/>
  <c r="I22" i="7"/>
  <c r="J22" i="7"/>
  <c r="L22" i="7" s="1"/>
  <c r="E23" i="7"/>
  <c r="H23" i="7"/>
  <c r="I23" i="7"/>
  <c r="J23" i="7"/>
  <c r="L23" i="7"/>
  <c r="E24" i="7"/>
  <c r="H24" i="7"/>
  <c r="I24" i="7"/>
  <c r="E25" i="7"/>
  <c r="H25" i="7"/>
  <c r="I25" i="7"/>
  <c r="J25" i="7" s="1"/>
  <c r="L25" i="7" s="1"/>
  <c r="E26" i="7"/>
  <c r="H26" i="7"/>
  <c r="J26" i="7" s="1"/>
  <c r="L26" i="7" s="1"/>
  <c r="I26" i="7"/>
  <c r="E27" i="7"/>
  <c r="I27" i="7"/>
  <c r="I28" i="7" s="1"/>
  <c r="J28" i="7" s="1"/>
  <c r="L28" i="7" s="1"/>
  <c r="J27" i="7"/>
  <c r="L27" i="7" s="1"/>
  <c r="C28" i="7"/>
  <c r="A28" i="7" s="1"/>
  <c r="C29" i="7"/>
  <c r="D29" i="7"/>
  <c r="B28" i="7" s="1"/>
  <c r="J29" i="7"/>
  <c r="I29" i="7" s="1"/>
  <c r="K28" i="7" s="1"/>
  <c r="D24" i="8"/>
  <c r="D23" i="8"/>
  <c r="D22" i="8"/>
  <c r="D21" i="8"/>
  <c r="D20" i="8"/>
  <c r="D19" i="8"/>
  <c r="C24" i="8"/>
  <c r="C23" i="8"/>
  <c r="C22" i="8"/>
  <c r="C21" i="8"/>
  <c r="C20" i="8"/>
  <c r="C19" i="8"/>
  <c r="B24" i="8"/>
  <c r="B23" i="8"/>
  <c r="B22" i="8"/>
  <c r="B21" i="8"/>
  <c r="B20" i="8"/>
  <c r="B19" i="8"/>
  <c r="C32" i="8"/>
  <c r="A31" i="8"/>
  <c r="A51" i="8" s="1"/>
  <c r="D30" i="8"/>
  <c r="C30" i="8"/>
  <c r="B30" i="8"/>
  <c r="A30" i="8"/>
  <c r="C50" i="8"/>
  <c r="H60" i="8"/>
  <c r="J35" i="8"/>
  <c r="K55" i="8" s="1"/>
  <c r="I29" i="8"/>
  <c r="H29" i="8" s="1"/>
  <c r="D29" i="8"/>
  <c r="B32" i="8"/>
  <c r="C29" i="8"/>
  <c r="B29" i="8"/>
  <c r="H24" i="8"/>
  <c r="I24" i="8"/>
  <c r="H44" i="8"/>
  <c r="H45" i="8"/>
  <c r="H46" i="8"/>
  <c r="H47" i="8"/>
  <c r="H48" i="8"/>
  <c r="H49" i="8"/>
  <c r="A13" i="8"/>
  <c r="A14" i="8"/>
  <c r="A12" i="8"/>
  <c r="A10" i="8"/>
  <c r="A9" i="8"/>
  <c r="B14" i="8"/>
  <c r="B13" i="8"/>
  <c r="B12" i="8"/>
  <c r="B11" i="8"/>
  <c r="B10" i="8"/>
  <c r="B9" i="8"/>
  <c r="C14" i="8"/>
  <c r="C13" i="8"/>
  <c r="C12" i="8"/>
  <c r="C11" i="8"/>
  <c r="C10" i="8"/>
  <c r="C9" i="8"/>
  <c r="H14" i="8"/>
  <c r="H13" i="8"/>
  <c r="H12" i="8"/>
  <c r="H11" i="8"/>
  <c r="H10" i="8"/>
  <c r="H9" i="8"/>
  <c r="I14" i="8"/>
  <c r="I9" i="8"/>
  <c r="J14" i="8"/>
  <c r="J9" i="8"/>
  <c r="G14" i="8"/>
  <c r="G13" i="8"/>
  <c r="G12" i="8"/>
  <c r="G11" i="8"/>
  <c r="G10" i="8"/>
  <c r="G9" i="8"/>
  <c r="F14" i="8"/>
  <c r="F13" i="8"/>
  <c r="F12" i="8"/>
  <c r="F11" i="8"/>
  <c r="F10" i="8"/>
  <c r="F9" i="8"/>
  <c r="E9" i="8"/>
  <c r="K44" i="8"/>
  <c r="I44" i="8"/>
  <c r="G44" i="8"/>
  <c r="E44" i="8"/>
  <c r="F31" i="8"/>
  <c r="F51" i="8"/>
  <c r="G51" i="8"/>
  <c r="E51" i="8"/>
  <c r="G50" i="8"/>
  <c r="F50" i="8"/>
  <c r="E50" i="8"/>
  <c r="D50" i="8"/>
  <c r="G30" i="8"/>
  <c r="G31" i="8"/>
  <c r="G29" i="8"/>
  <c r="F30" i="8"/>
  <c r="F29" i="8"/>
  <c r="E30" i="8"/>
  <c r="D31" i="8"/>
  <c r="D51" i="8" s="1"/>
  <c r="D13" i="8"/>
  <c r="A29" i="8"/>
  <c r="E31" i="8"/>
  <c r="F24" i="8"/>
  <c r="F60" i="8" s="1"/>
  <c r="G32" i="8"/>
  <c r="E32" i="8"/>
  <c r="E52" i="8" s="1"/>
  <c r="D32" i="8"/>
  <c r="A32" i="8"/>
  <c r="F32" i="8"/>
  <c r="F52" i="8" s="1"/>
  <c r="G33" i="8"/>
  <c r="G53" i="8" s="1"/>
  <c r="G52" i="8"/>
  <c r="F33" i="8"/>
  <c r="F53" i="8" s="1"/>
  <c r="D33" i="8"/>
  <c r="E33" i="8"/>
  <c r="A33" i="8"/>
  <c r="A53" i="8" s="1"/>
  <c r="J29" i="8"/>
  <c r="J24" i="8"/>
  <c r="K60" i="8" s="1"/>
  <c r="J19" i="8"/>
  <c r="K49" i="8"/>
  <c r="A35" i="8"/>
  <c r="A55" i="8" s="1"/>
  <c r="A34" i="8"/>
  <c r="A54" i="8" s="1"/>
  <c r="A24" i="8"/>
  <c r="A23" i="8"/>
  <c r="A22" i="8"/>
  <c r="A21" i="8"/>
  <c r="A20" i="8"/>
  <c r="A56" i="8" s="1"/>
  <c r="A19" i="8"/>
  <c r="A11" i="8"/>
  <c r="D35" i="8"/>
  <c r="D55" i="8" s="1"/>
  <c r="D34" i="8"/>
  <c r="D54" i="8" s="1"/>
  <c r="D56" i="8"/>
  <c r="D14" i="8"/>
  <c r="D12" i="8"/>
  <c r="D11" i="8"/>
  <c r="D10" i="8"/>
  <c r="D9" i="8"/>
  <c r="F35" i="8"/>
  <c r="F34" i="8"/>
  <c r="F54" i="8" s="1"/>
  <c r="F23" i="8"/>
  <c r="F59" i="8" s="1"/>
  <c r="F22" i="8"/>
  <c r="F21" i="8"/>
  <c r="F20" i="8"/>
  <c r="F19" i="8"/>
  <c r="I19" i="8" s="1"/>
  <c r="H19" i="8" s="1"/>
  <c r="F49" i="8"/>
  <c r="E23" i="8"/>
  <c r="E59" i="8" s="1"/>
  <c r="E24" i="8"/>
  <c r="E60" i="8" s="1"/>
  <c r="E21" i="8"/>
  <c r="E57" i="8" s="1"/>
  <c r="E20" i="8"/>
  <c r="E56" i="8" s="1"/>
  <c r="E35" i="8"/>
  <c r="E55" i="8" s="1"/>
  <c r="E13" i="8"/>
  <c r="E48" i="8" s="1"/>
  <c r="E14" i="8"/>
  <c r="E49" i="8" s="1"/>
  <c r="G48" i="8"/>
  <c r="G23" i="8"/>
  <c r="G59" i="8" s="1"/>
  <c r="G47" i="8"/>
  <c r="E12" i="8"/>
  <c r="E47" i="8" s="1"/>
  <c r="G49" i="8"/>
  <c r="G24" i="8"/>
  <c r="G60" i="8" s="1"/>
  <c r="E34" i="8"/>
  <c r="E54" i="8" s="1"/>
  <c r="G19" i="8"/>
  <c r="G20" i="8"/>
  <c r="G56" i="8" s="1"/>
  <c r="G21" i="8"/>
  <c r="G57" i="8" s="1"/>
  <c r="G22" i="8"/>
  <c r="G58" i="8" s="1"/>
  <c r="G34" i="8"/>
  <c r="G54" i="8" s="1"/>
  <c r="G35" i="8"/>
  <c r="G55" i="8" s="1"/>
  <c r="E29" i="8"/>
  <c r="E22" i="8"/>
  <c r="E58" i="8" s="1"/>
  <c r="E19" i="8"/>
  <c r="G46" i="8"/>
  <c r="G45" i="8"/>
  <c r="E11" i="8"/>
  <c r="E46" i="8" s="1"/>
  <c r="E10" i="8"/>
  <c r="E45" i="8" s="1"/>
  <c r="A36" i="7"/>
  <c r="L65499" i="7"/>
  <c r="I17" i="7" l="1"/>
  <c r="J17" i="7" s="1"/>
  <c r="L17" i="7" s="1"/>
  <c r="J21" i="7"/>
  <c r="L21" i="7" s="1"/>
  <c r="J24" i="7"/>
  <c r="L24" i="7" s="1"/>
  <c r="D25" i="7"/>
  <c r="D27" i="7"/>
  <c r="D20" i="7"/>
  <c r="D24" i="7"/>
  <c r="D26" i="7"/>
  <c r="I19" i="7"/>
  <c r="J19" i="7" s="1"/>
  <c r="L19" i="7" s="1"/>
  <c r="D23" i="7"/>
  <c r="D21" i="7"/>
  <c r="D22" i="7"/>
  <c r="A50" i="8"/>
  <c r="I35" i="8"/>
  <c r="H35" i="8" s="1"/>
  <c r="H55" i="8" s="1"/>
  <c r="H23" i="8"/>
  <c r="H59" i="8" s="1"/>
  <c r="B35" i="8"/>
  <c r="C35" i="8" s="1"/>
  <c r="C34" i="8"/>
  <c r="B34" i="8" s="1"/>
  <c r="C33" i="8"/>
  <c r="B33" i="8" s="1"/>
  <c r="C31" i="8"/>
  <c r="B31" i="8" s="1"/>
  <c r="B51" i="8" s="1"/>
  <c r="H34" i="8"/>
  <c r="H33" i="8"/>
  <c r="H32" i="8"/>
  <c r="H31" i="8"/>
  <c r="H51" i="8" s="1"/>
  <c r="H30" i="8"/>
  <c r="H50" i="8" s="1"/>
  <c r="B50" i="8"/>
  <c r="H20" i="8"/>
  <c r="H56" i="8" s="1"/>
  <c r="H21" i="8"/>
  <c r="H57" i="8" s="1"/>
  <c r="H22" i="8"/>
  <c r="H58" i="8" s="1"/>
  <c r="I12" i="8"/>
  <c r="I10" i="8"/>
  <c r="I11" i="8"/>
  <c r="I13" i="8"/>
  <c r="F44" i="8"/>
  <c r="B55" i="8"/>
  <c r="F45" i="8"/>
  <c r="D52" i="8"/>
  <c r="I49" i="8"/>
  <c r="C53" i="8"/>
  <c r="F46" i="8"/>
  <c r="F56" i="8"/>
  <c r="E53" i="8"/>
  <c r="F47" i="8"/>
  <c r="F57" i="8"/>
  <c r="I60" i="8"/>
  <c r="F48" i="8"/>
  <c r="F58" i="8"/>
  <c r="D53" i="8"/>
  <c r="C56" i="8"/>
  <c r="I55" i="8"/>
  <c r="F55" i="8"/>
  <c r="C54" i="8" l="1"/>
  <c r="C51" i="8"/>
  <c r="I32" i="8"/>
  <c r="J32" i="8" s="1"/>
  <c r="H52" i="8"/>
  <c r="I33" i="8"/>
  <c r="J33" i="8" s="1"/>
  <c r="K53" i="8" s="1"/>
  <c r="H53" i="8"/>
  <c r="I34" i="8"/>
  <c r="J34" i="8" s="1"/>
  <c r="H54" i="8"/>
  <c r="I30" i="8"/>
  <c r="J30" i="8" s="1"/>
  <c r="K50" i="8" s="1"/>
  <c r="I31" i="8"/>
  <c r="J31" i="8" s="1"/>
  <c r="I51" i="8"/>
  <c r="K51" i="8"/>
  <c r="J13" i="8"/>
  <c r="J12" i="8"/>
  <c r="J11" i="8"/>
  <c r="K46" i="8" s="1"/>
  <c r="J10" i="8"/>
  <c r="C55" i="8"/>
  <c r="B53" i="8"/>
  <c r="C52" i="8"/>
  <c r="B56" i="8"/>
  <c r="I20" i="8"/>
  <c r="I21" i="8"/>
  <c r="I50" i="8" l="1"/>
  <c r="K52" i="8"/>
  <c r="J21" i="8"/>
  <c r="K57" i="8" s="1"/>
  <c r="J20" i="8"/>
  <c r="I23" i="8"/>
  <c r="B54" i="8"/>
  <c r="A52" i="8"/>
  <c r="I22" i="8" l="1"/>
  <c r="J22" i="8" s="1"/>
  <c r="K58" i="8" s="1"/>
  <c r="K47" i="8"/>
  <c r="J23" i="8"/>
  <c r="I53" i="8"/>
  <c r="K54" i="8"/>
  <c r="I54" i="8"/>
  <c r="I52" i="8"/>
  <c r="I57" i="8"/>
  <c r="K56" i="8"/>
  <c r="I56" i="8"/>
  <c r="K59" i="8"/>
  <c r="I59" i="8"/>
  <c r="I47" i="8"/>
  <c r="K48" i="8"/>
  <c r="I48" i="8"/>
  <c r="K45" i="8"/>
  <c r="I45" i="8"/>
  <c r="I46" i="8"/>
  <c r="B52" i="8"/>
  <c r="I58" i="8" l="1"/>
</calcChain>
</file>

<file path=xl/sharedStrings.xml><?xml version="1.0" encoding="utf-8"?>
<sst xmlns="http://schemas.openxmlformats.org/spreadsheetml/2006/main" count="100" uniqueCount="43">
  <si>
    <t>WIDTH</t>
  </si>
  <si>
    <t>STATION</t>
  </si>
  <si>
    <t>REMARKS</t>
  </si>
  <si>
    <t>LEFT SIDE</t>
  </si>
  <si>
    <t>RIGHT SIDE</t>
  </si>
  <si>
    <t>PROFILE
GRADE</t>
  </si>
  <si>
    <t>TRANSITION
RATE</t>
  </si>
  <si>
    <t>EDGE
ELEVATION</t>
  </si>
  <si>
    <t>CROSS
SLOPE</t>
  </si>
  <si>
    <t>PROFILE CONTROL</t>
  </si>
  <si>
    <t>Made By:</t>
  </si>
  <si>
    <t>Date:</t>
  </si>
  <si>
    <t>Structure:</t>
  </si>
  <si>
    <t>PID:</t>
  </si>
  <si>
    <t>Chk'd By:</t>
  </si>
  <si>
    <t>Version 1.0 - June 2008</t>
  </si>
  <si>
    <t>Pavement Transition Table</t>
  </si>
  <si>
    <t>Notes in non-printable area.</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</si>
  <si>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</si>
  <si>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ELEVATION
CORRECTION</t>
  </si>
  <si>
    <t>Cells with the yellow background are data entry.</t>
  </si>
  <si>
    <t>PAVEMENT TRANSITION TABLES</t>
  </si>
  <si>
    <t>CENTERLINE</t>
  </si>
  <si>
    <t>EDGE ELEV</t>
  </si>
  <si>
    <t>ELEV CORR</t>
  </si>
  <si>
    <t>CROSS SLOPE</t>
  </si>
  <si>
    <t>PROFILE GRADE</t>
  </si>
  <si>
    <t>PAVEMENT TRANSITION TABLE: SLM 0.165</t>
  </si>
  <si>
    <t>PAVEMENT TRANSITION TABLE: SLM 0.185</t>
  </si>
  <si>
    <t>PAVEMENT TRANSITION TABLE: SLM 0.150</t>
  </si>
  <si>
    <t>TRANSITION RATE</t>
  </si>
  <si>
    <t>PAVEMENT TRANSITION TABLE</t>
  </si>
  <si>
    <t>143:1</t>
  </si>
  <si>
    <t>COMMENTS</t>
  </si>
  <si>
    <t>END CROSS SLOPE TRANSITION RT.</t>
  </si>
  <si>
    <t>END RESURFACING LT. &amp; BEGIN FULL DEPTH LT.</t>
  </si>
  <si>
    <t>END FULL DEPTH LT. &amp; BEGIN RESURFACING LT.</t>
  </si>
  <si>
    <t>BEGIN CROSS SLOPE TRANSITION RT.</t>
  </si>
  <si>
    <t>RESURFACING ONLY, MATCH EXISTING</t>
  </si>
  <si>
    <t>END RESURFACING RT., BEGIN FULL DEPTH RT. &amp; CROSS SLOPE TRANSITION RT.</t>
  </si>
  <si>
    <t>BEGIN RESURFACING LT. &amp; RESURFACING RT.</t>
  </si>
  <si>
    <t>END RESURFACING LT. &amp; RESURFACING RT.</t>
  </si>
  <si>
    <t>END FULL DEPTH RT. &amp; CROSS SLOPE TRANSITION RT., BEGIN RESURFACING 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</si>
</sst>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_00&quot;+&quot;00.00"/>
    <numFmt numFmtId="167" formatCode="00&quot;+&quot;00.00"/>
  </numFmts>
  <fonts count="14" x14ac:knownFonts="1">
    <font>
      <sz val="10"/>
      <name val="Arial"/>
    </font>
    <font>
      <b/>
      <sz val="10"/>
      <name val="Arial"/>
      <family val="2"/>
    </font>
    <font>
      <sz val="10"/>
      <name val="Arial"/>
      <family val="2"/>
    </font>
    <font>
      <sz val="12"/>
      <name val="Arial"/>
      <family val="2"/>
    </font>
    <font>
      <sz val="10"/>
      <name val="Arial"/>
      <family val="2"/>
    </font>
    <font>
      <b/>
      <sz val="10"/>
      <name val="Arial"/>
      <family val="2"/>
    </font>
    <font>
      <sz val="8"/>
      <name val="Arial"/>
      <family val="2"/>
    </font>
    <font>
      <sz val="10"/>
      <color rgb="FF3F3F76"/>
      <name val="Arial"/>
      <family val="2"/>
    </font>
    <font>
      <b/>
      <i/>
      <sz val="20"/>
      <color indexed="12"/>
      <name val="Arial"/>
      <family val="2"/>
    </font>
    <font>
      <b/>
      <sz val="10"/>
      <color rgb="FFFF0000"/>
      <name val="Arial"/>
      <family val="2"/>
    </font>
    <font>
      <i/>
      <sz val="10"/>
      <name val="Arial"/>
      <family val="2"/>
    </font>
    <font>
      <b/>
      <i/>
      <sz val="12"/>
      <name val="Calibri"/>
      <family val="2"/>
      <scheme val="minor"/>
    </font>
    <font>
      <b/>
      <i/>
      <sz val="10"/>
      <name val="Calibri"/>
      <family val="2"/>
      <scheme val="minor"/>
    </font>
    <font>
      <i/>
      <sz val="10"/>
      <name val="Calibri"/>
      <family val="2"/>
      <scheme val="minor"/>
    </font>
  </fonts>
  <fills count="5">
    <fill>
      <patternFill patternType="none"/>
    </fill>
    <fill>
      <patternFill patternType="gray125"/>
    </fill>
    <fill>
      <patternFill patternType="solid">
        <fgColor rgb="FFFFCC99"/>
      </patternFill>
    </fill>
    <fill>
      <patternFill patternType="solid">
        <fgColor rgb="FFFFFFCC"/>
        <bgColor indexed="64"/>
      </patternFill>
    </fill>
    <fill>
      <patternFill patternType="solid">
        <fgColor theme="0" tint="-0.14999847407452621"/>
        <bgColor indexed="64"/>
      </patternFill>
    </fill>
  </fills>
  <borders count="56">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7" fillId="2" borderId="20" applyNumberFormat="0" applyAlignment="0" applyProtection="0"/>
  </cellStyleXfs>
  <cellXfs count="234">
    <xf numFmtId="0" fontId="0" fillId="0" borderId="0" xfId="0"/>
    <xf numFmtId="2"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0" fontId="4" fillId="0" borderId="0" xfId="0" applyFont="1"/>
    <xf numFmtId="2" fontId="4" fillId="0" borderId="0" xfId="0" applyNumberFormat="1" applyFont="1"/>
    <xf numFmtId="0" fontId="4" fillId="0" borderId="2" xfId="0" applyFont="1" applyBorder="1" applyAlignment="1">
      <alignment horizontal="center" vertical="center" textRotation="90" wrapText="1"/>
    </xf>
    <xf numFmtId="1" fontId="4" fillId="0" borderId="2" xfId="0" applyNumberFormat="1" applyFont="1" applyBorder="1" applyAlignment="1">
      <alignment horizontal="center" vertical="center" textRotation="90" wrapText="1"/>
    </xf>
    <xf numFmtId="1" fontId="4" fillId="0" borderId="3" xfId="0" applyNumberFormat="1" applyFont="1" applyBorder="1" applyAlignment="1">
      <alignment horizontal="center" vertical="center" textRotation="90" wrapText="1"/>
    </xf>
    <xf numFmtId="1" fontId="4" fillId="0" borderId="4" xfId="0" applyNumberFormat="1" applyFont="1" applyBorder="1" applyAlignment="1">
      <alignment horizontal="center" vertical="center" textRotation="90" wrapText="1"/>
    </xf>
    <xf numFmtId="2" fontId="4" fillId="0" borderId="3" xfId="0" applyNumberFormat="1" applyFont="1" applyBorder="1" applyAlignment="1">
      <alignment horizontal="center" vertical="center" textRotation="90" wrapText="1"/>
    </xf>
    <xf numFmtId="0" fontId="4" fillId="0" borderId="5" xfId="0" applyFont="1" applyBorder="1" applyAlignment="1">
      <alignment horizontal="center" vertical="center" textRotation="90" wrapText="1"/>
    </xf>
    <xf numFmtId="1" fontId="4" fillId="0" borderId="6" xfId="0" applyNumberFormat="1" applyFont="1" applyBorder="1" applyAlignment="1">
      <alignment horizontal="center" vertical="center" textRotation="90" wrapText="1"/>
    </xf>
    <xf numFmtId="0" fontId="5" fillId="0" borderId="7" xfId="0" applyFont="1" applyBorder="1" applyAlignment="1">
      <alignment horizontal="center" vertical="center"/>
    </xf>
    <xf numFmtId="0" fontId="4" fillId="0" borderId="4" xfId="0" applyFont="1" applyBorder="1" applyAlignment="1">
      <alignment horizontal="center" vertical="center" textRotation="90" wrapText="1"/>
    </xf>
    <xf numFmtId="0" fontId="5" fillId="0" borderId="0" xfId="0" applyFont="1"/>
    <xf numFmtId="0" fontId="0" fillId="0" borderId="0" xfId="0" applyAlignment="1">
      <alignment horizontal="right"/>
    </xf>
    <xf numFmtId="0" fontId="2" fillId="0" borderId="0" xfId="0" applyFont="1" applyAlignment="1">
      <alignment horizontal="center"/>
    </xf>
    <xf numFmtId="0" fontId="2" fillId="0" borderId="0" xfId="0" applyFont="1"/>
    <xf numFmtId="0" fontId="1" fillId="0" borderId="0" xfId="0" applyFont="1" applyAlignment="1">
      <alignment horizontal="right"/>
    </xf>
    <xf numFmtId="14" fontId="1" fillId="0" borderId="8" xfId="0" applyNumberFormat="1" applyFont="1" applyBorder="1"/>
    <xf numFmtId="0" fontId="5" fillId="0" borderId="0" xfId="0" applyFont="1" applyAlignment="1">
      <alignment horizontal="right"/>
    </xf>
    <xf numFmtId="0" fontId="5" fillId="0" borderId="0" xfId="0" applyFont="1" applyAlignment="1">
      <alignment horizontal="left"/>
    </xf>
    <xf numFmtId="0" fontId="1" fillId="0" borderId="0" xfId="0" applyFont="1" applyAlignment="1">
      <alignment horizontal="center"/>
    </xf>
    <xf numFmtId="0" fontId="1" fillId="0" borderId="8" xfId="0" applyFont="1" applyBorder="1"/>
    <xf numFmtId="0" fontId="0" fillId="0" borderId="0" xfId="0" applyAlignment="1">
      <alignment horizontal="center"/>
    </xf>
    <xf numFmtId="2" fontId="4" fillId="0" borderId="0" xfId="0" applyNumberFormat="1" applyFont="1" applyAlignment="1">
      <alignment horizontal="center" vertical="center"/>
    </xf>
    <xf numFmtId="1" fontId="4" fillId="0" borderId="0" xfId="0" applyNumberFormat="1" applyFont="1" applyAlignment="1">
      <alignment horizontal="center" vertical="center"/>
    </xf>
    <xf numFmtId="165" fontId="4" fillId="0" borderId="0" xfId="0" applyNumberFormat="1" applyFont="1" applyAlignment="1">
      <alignment horizontal="center" vertical="center"/>
    </xf>
    <xf numFmtId="166" fontId="4" fillId="0" borderId="0" xfId="0" applyNumberFormat="1" applyFont="1" applyAlignment="1">
      <alignment horizontal="center" vertical="center"/>
    </xf>
    <xf numFmtId="0" fontId="5" fillId="0" borderId="8" xfId="0" applyFont="1" applyBorder="1" applyAlignment="1">
      <alignment horizontal="center"/>
    </xf>
    <xf numFmtId="1" fontId="4" fillId="0" borderId="9" xfId="0" applyNumberFormat="1" applyFont="1" applyBorder="1" applyAlignment="1">
      <alignment horizontal="center" vertical="center"/>
    </xf>
    <xf numFmtId="2" fontId="4" fillId="0" borderId="9" xfId="0" applyNumberFormat="1" applyFont="1" applyBorder="1" applyAlignment="1">
      <alignment horizontal="center" vertical="center"/>
    </xf>
    <xf numFmtId="164" fontId="4" fillId="0" borderId="9" xfId="0" applyNumberFormat="1" applyFont="1" applyBorder="1" applyAlignment="1">
      <alignment horizontal="center" vertical="center"/>
    </xf>
    <xf numFmtId="1" fontId="4" fillId="0" borderId="10" xfId="0" applyNumberFormat="1" applyFont="1" applyBorder="1" applyAlignment="1">
      <alignment horizontal="center" vertical="center"/>
    </xf>
    <xf numFmtId="2" fontId="4" fillId="0" borderId="11" xfId="0" applyNumberFormat="1" applyFont="1" applyBorder="1" applyAlignment="1">
      <alignment horizontal="center" vertical="center"/>
    </xf>
    <xf numFmtId="0" fontId="4" fillId="0" borderId="9" xfId="0" applyFont="1" applyBorder="1" applyAlignment="1">
      <alignment horizontal="center" vertical="center"/>
    </xf>
    <xf numFmtId="164" fontId="5" fillId="0" borderId="9" xfId="0" applyNumberFormat="1" applyFont="1" applyBorder="1" applyAlignment="1">
      <alignment horizontal="center" vertical="center"/>
    </xf>
    <xf numFmtId="0" fontId="5" fillId="0" borderId="9" xfId="0" applyFont="1" applyBorder="1" applyAlignment="1">
      <alignment horizontal="center" vertical="center"/>
    </xf>
    <xf numFmtId="166" fontId="5" fillId="0" borderId="9" xfId="0" applyNumberFormat="1" applyFont="1" applyBorder="1" applyAlignment="1">
      <alignment horizontal="center" vertical="center"/>
    </xf>
    <xf numFmtId="2" fontId="5" fillId="0" borderId="9" xfId="0" applyNumberFormat="1" applyFont="1" applyBorder="1" applyAlignment="1">
      <alignment horizontal="center" vertical="center"/>
    </xf>
    <xf numFmtId="2" fontId="5" fillId="0" borderId="11" xfId="0" applyNumberFormat="1" applyFont="1" applyBorder="1" applyAlignment="1">
      <alignment horizontal="center" vertical="center"/>
    </xf>
    <xf numFmtId="1" fontId="5" fillId="0" borderId="9" xfId="0" applyNumberFormat="1" applyFont="1" applyBorder="1" applyAlignment="1">
      <alignment horizontal="center" vertical="center"/>
    </xf>
    <xf numFmtId="0" fontId="5" fillId="3" borderId="0" xfId="1" applyFont="1" applyFill="1" applyBorder="1" applyAlignment="1" applyProtection="1">
      <alignment horizontal="left"/>
      <protection locked="0"/>
    </xf>
    <xf numFmtId="2" fontId="4" fillId="3" borderId="11" xfId="1" applyNumberFormat="1" applyFont="1" applyFill="1" applyBorder="1" applyAlignment="1">
      <alignment horizontal="center" vertical="center"/>
    </xf>
    <xf numFmtId="0" fontId="4" fillId="3" borderId="9" xfId="1" applyNumberFormat="1" applyFont="1" applyFill="1" applyBorder="1" applyAlignment="1">
      <alignment horizontal="center" vertical="center"/>
    </xf>
    <xf numFmtId="166" fontId="4" fillId="3" borderId="9" xfId="1" applyNumberFormat="1" applyFont="1" applyFill="1" applyBorder="1" applyAlignment="1">
      <alignment horizontal="center" vertical="center"/>
    </xf>
    <xf numFmtId="2" fontId="4" fillId="3" borderId="9" xfId="1" applyNumberFormat="1" applyFont="1" applyFill="1" applyBorder="1" applyAlignment="1">
      <alignment horizontal="center" vertical="center"/>
    </xf>
    <xf numFmtId="0" fontId="4" fillId="3" borderId="9" xfId="0" applyFont="1" applyFill="1" applyBorder="1" applyAlignment="1">
      <alignment horizontal="center" vertical="center"/>
    </xf>
    <xf numFmtId="164" fontId="4" fillId="3" borderId="9" xfId="1" applyNumberFormat="1" applyFont="1" applyFill="1" applyBorder="1" applyAlignment="1">
      <alignment horizontal="center" vertical="center"/>
    </xf>
    <xf numFmtId="1" fontId="4" fillId="3" borderId="9" xfId="1" applyNumberFormat="1" applyFont="1" applyFill="1" applyBorder="1" applyAlignment="1">
      <alignment horizontal="center" vertical="center"/>
    </xf>
    <xf numFmtId="2" fontId="4" fillId="0" borderId="12" xfId="0" applyNumberFormat="1" applyFont="1" applyBorder="1" applyAlignment="1">
      <alignment horizontal="center" vertical="center"/>
    </xf>
    <xf numFmtId="1" fontId="4" fillId="0" borderId="13" xfId="0" applyNumberFormat="1" applyFont="1" applyBorder="1" applyAlignment="1">
      <alignment horizontal="center" vertical="center"/>
    </xf>
    <xf numFmtId="2" fontId="4" fillId="0" borderId="13" xfId="0" applyNumberFormat="1" applyFont="1" applyBorder="1" applyAlignment="1">
      <alignment horizontal="center" vertical="center"/>
    </xf>
    <xf numFmtId="164"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166" fontId="5" fillId="0" borderId="13" xfId="0" applyNumberFormat="1" applyFont="1" applyBorder="1" applyAlignment="1">
      <alignment horizontal="center" vertical="center"/>
    </xf>
    <xf numFmtId="2" fontId="5" fillId="0" borderId="13" xfId="0" applyNumberFormat="1" applyFont="1" applyBorder="1" applyAlignment="1">
      <alignment horizontal="center" vertical="center"/>
    </xf>
    <xf numFmtId="1" fontId="4" fillId="0" borderId="14" xfId="0" applyNumberFormat="1" applyFont="1" applyBorder="1" applyAlignment="1">
      <alignment horizontal="center" vertical="center"/>
    </xf>
    <xf numFmtId="2" fontId="4" fillId="0" borderId="15" xfId="0" applyNumberFormat="1" applyFont="1" applyBorder="1" applyAlignment="1">
      <alignment horizontal="center" vertical="center"/>
    </xf>
    <xf numFmtId="1" fontId="4" fillId="0" borderId="16" xfId="0" applyNumberFormat="1" applyFont="1" applyBorder="1" applyAlignment="1">
      <alignment horizontal="center" vertical="center"/>
    </xf>
    <xf numFmtId="2" fontId="4" fillId="0" borderId="16" xfId="0" applyNumberFormat="1" applyFont="1" applyBorder="1" applyAlignment="1">
      <alignment horizontal="center" vertical="center"/>
    </xf>
    <xf numFmtId="164" fontId="5" fillId="0" borderId="16" xfId="0" applyNumberFormat="1" applyFont="1" applyBorder="1" applyAlignment="1">
      <alignment horizontal="center" vertical="center"/>
    </xf>
    <xf numFmtId="0" fontId="5" fillId="0" borderId="16" xfId="0" applyFont="1" applyBorder="1" applyAlignment="1">
      <alignment horizontal="center" vertical="center"/>
    </xf>
    <xf numFmtId="166" fontId="5" fillId="0" borderId="16" xfId="0" applyNumberFormat="1" applyFont="1" applyBorder="1" applyAlignment="1">
      <alignment horizontal="center" vertical="center"/>
    </xf>
    <xf numFmtId="2" fontId="5" fillId="0" borderId="16" xfId="0" applyNumberFormat="1" applyFont="1" applyBorder="1" applyAlignment="1">
      <alignment horizontal="center" vertical="center"/>
    </xf>
    <xf numFmtId="1" fontId="4" fillId="0" borderId="17" xfId="0" applyNumberFormat="1" applyFont="1" applyBorder="1" applyAlignment="1">
      <alignment horizontal="center" vertical="center"/>
    </xf>
    <xf numFmtId="0" fontId="5" fillId="0" borderId="0" xfId="0" applyFont="1" applyAlignment="1">
      <alignment vertical="top" wrapText="1"/>
    </xf>
    <xf numFmtId="166" fontId="4" fillId="4" borderId="9" xfId="0" applyNumberFormat="1" applyFont="1" applyFill="1" applyBorder="1" applyAlignment="1">
      <alignment horizontal="center" vertical="center"/>
    </xf>
    <xf numFmtId="0" fontId="8" fillId="0" borderId="0" xfId="0" applyFont="1"/>
    <xf numFmtId="0" fontId="1" fillId="0" borderId="0" xfId="0" applyFont="1"/>
    <xf numFmtId="0" fontId="1" fillId="0" borderId="0" xfId="0" applyFont="1" applyAlignment="1">
      <alignment wrapText="1"/>
    </xf>
    <xf numFmtId="0" fontId="1" fillId="0" borderId="0" xfId="0" applyFont="1" applyAlignment="1">
      <alignment horizontal="centerContinuous"/>
    </xf>
    <xf numFmtId="0" fontId="1" fillId="0" borderId="0" xfId="0" applyFont="1" applyAlignment="1">
      <alignment horizontal="center" wrapText="1"/>
    </xf>
    <xf numFmtId="2" fontId="0" fillId="0" borderId="0" xfId="0" applyNumberFormat="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9" fillId="0" borderId="0" xfId="0" applyFont="1"/>
    <xf numFmtId="0" fontId="9" fillId="0" borderId="0" xfId="0" applyFont="1" applyAlignment="1">
      <alignment wrapText="1"/>
    </xf>
    <xf numFmtId="0" fontId="2" fillId="0" borderId="0" xfId="0" applyFont="1" applyAlignment="1">
      <alignment wrapText="1"/>
    </xf>
    <xf numFmtId="2" fontId="0" fillId="0" borderId="11" xfId="0" applyNumberFormat="1" applyBorder="1" applyAlignment="1">
      <alignment horizontal="center" vertical="center"/>
    </xf>
    <xf numFmtId="164" fontId="0" fillId="0" borderId="9" xfId="0" applyNumberFormat="1" applyBorder="1" applyAlignment="1">
      <alignment horizontal="center" vertical="center"/>
    </xf>
    <xf numFmtId="165" fontId="0" fillId="0" borderId="9" xfId="0" applyNumberFormat="1" applyBorder="1" applyAlignment="1">
      <alignment horizontal="center" vertical="center"/>
    </xf>
    <xf numFmtId="2" fontId="0" fillId="0" borderId="10" xfId="0" applyNumberFormat="1" applyBorder="1" applyAlignment="1">
      <alignment horizontal="center" vertical="center"/>
    </xf>
    <xf numFmtId="167" fontId="0" fillId="0" borderId="11" xfId="0" applyNumberFormat="1" applyBorder="1" applyAlignment="1">
      <alignment horizontal="center" vertical="center"/>
    </xf>
    <xf numFmtId="2" fontId="0" fillId="0" borderId="22" xfId="0" applyNumberFormat="1" applyBorder="1" applyAlignment="1">
      <alignment horizontal="center" vertical="center"/>
    </xf>
    <xf numFmtId="2" fontId="0" fillId="0" borderId="15" xfId="0" applyNumberFormat="1" applyBorder="1" applyAlignment="1">
      <alignment horizontal="center" vertical="center"/>
    </xf>
    <xf numFmtId="164" fontId="0" fillId="0" borderId="16" xfId="0" applyNumberFormat="1" applyBorder="1" applyAlignment="1">
      <alignment horizontal="center" vertical="center"/>
    </xf>
    <xf numFmtId="165" fontId="0" fillId="0" borderId="16" xfId="0" applyNumberFormat="1" applyBorder="1" applyAlignment="1">
      <alignment horizontal="center" vertical="center"/>
    </xf>
    <xf numFmtId="2" fontId="0" fillId="0" borderId="17" xfId="0" applyNumberFormat="1" applyBorder="1" applyAlignment="1">
      <alignment horizontal="center" vertical="center"/>
    </xf>
    <xf numFmtId="167" fontId="0" fillId="0" borderId="15" xfId="0" applyNumberFormat="1" applyBorder="1" applyAlignment="1">
      <alignment horizontal="center" vertical="center"/>
    </xf>
    <xf numFmtId="0" fontId="1" fillId="0" borderId="4"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2" fontId="0" fillId="0" borderId="29" xfId="0" applyNumberFormat="1" applyBorder="1" applyAlignment="1">
      <alignment horizontal="center" vertical="center"/>
    </xf>
    <xf numFmtId="164" fontId="0" fillId="0" borderId="28" xfId="0" applyNumberFormat="1" applyBorder="1" applyAlignment="1">
      <alignment horizontal="center" vertical="center"/>
    </xf>
    <xf numFmtId="167" fontId="0" fillId="0" borderId="31" xfId="0" applyNumberFormat="1" applyBorder="1" applyAlignment="1">
      <alignment horizontal="center" vertical="center"/>
    </xf>
    <xf numFmtId="165" fontId="0" fillId="0" borderId="31" xfId="0" applyNumberFormat="1" applyBorder="1" applyAlignment="1">
      <alignment horizontal="center" vertical="center"/>
    </xf>
    <xf numFmtId="167" fontId="0" fillId="0" borderId="25" xfId="0" applyNumberFormat="1" applyBorder="1" applyAlignment="1">
      <alignment horizontal="center" vertical="center"/>
    </xf>
    <xf numFmtId="165" fontId="0" fillId="0" borderId="25" xfId="0" applyNumberFormat="1" applyBorder="1" applyAlignment="1">
      <alignment horizontal="center" vertical="center"/>
    </xf>
    <xf numFmtId="167" fontId="0" fillId="0" borderId="26" xfId="0" applyNumberFormat="1" applyBorder="1" applyAlignment="1">
      <alignment horizontal="center" vertical="center"/>
    </xf>
    <xf numFmtId="165" fontId="0" fillId="0" borderId="26" xfId="0" applyNumberFormat="1" applyBorder="1" applyAlignment="1">
      <alignment horizontal="center" vertical="center"/>
    </xf>
    <xf numFmtId="0" fontId="1" fillId="0" borderId="5" xfId="0" applyFont="1" applyBorder="1" applyAlignment="1">
      <alignment horizontal="center" vertical="center" textRotation="90" wrapText="1"/>
    </xf>
    <xf numFmtId="165" fontId="0" fillId="0" borderId="30" xfId="0" applyNumberFormat="1" applyBorder="1" applyAlignment="1">
      <alignment horizontal="center" vertical="center"/>
    </xf>
    <xf numFmtId="165" fontId="0" fillId="0" borderId="21" xfId="0" applyNumberFormat="1" applyBorder="1" applyAlignment="1">
      <alignment horizontal="center" vertical="center"/>
    </xf>
    <xf numFmtId="165" fontId="0" fillId="0" borderId="27" xfId="0" applyNumberFormat="1" applyBorder="1" applyAlignment="1">
      <alignment horizontal="center" vertical="center"/>
    </xf>
    <xf numFmtId="2" fontId="0" fillId="0" borderId="21" xfId="0" applyNumberFormat="1" applyBorder="1" applyAlignment="1">
      <alignment horizontal="center" vertical="center"/>
    </xf>
    <xf numFmtId="2" fontId="0" fillId="0" borderId="32" xfId="0" applyNumberFormat="1" applyBorder="1" applyAlignment="1">
      <alignment horizontal="center" vertical="center"/>
    </xf>
    <xf numFmtId="165" fontId="0" fillId="0" borderId="13" xfId="0" applyNumberFormat="1" applyBorder="1" applyAlignment="1">
      <alignment horizontal="center" vertical="center"/>
    </xf>
    <xf numFmtId="2" fontId="0" fillId="0" borderId="12" xfId="0" applyNumberFormat="1" applyBorder="1" applyAlignment="1">
      <alignment horizontal="center" vertical="center"/>
    </xf>
    <xf numFmtId="164" fontId="0" fillId="0" borderId="13" xfId="0" applyNumberFormat="1" applyBorder="1" applyAlignment="1">
      <alignment horizontal="center" vertical="center"/>
    </xf>
    <xf numFmtId="2" fontId="0" fillId="0" borderId="14" xfId="0" applyNumberFormat="1" applyBorder="1" applyAlignment="1">
      <alignment horizontal="center" vertical="center"/>
    </xf>
    <xf numFmtId="167" fontId="0" fillId="0" borderId="12" xfId="0" applyNumberFormat="1" applyBorder="1" applyAlignment="1">
      <alignment horizontal="center" vertical="center"/>
    </xf>
    <xf numFmtId="2" fontId="0" fillId="0" borderId="33" xfId="0" applyNumberFormat="1" applyBorder="1" applyAlignment="1">
      <alignment horizontal="center" vertical="center"/>
    </xf>
    <xf numFmtId="2" fontId="0" fillId="0" borderId="24" xfId="0" applyNumberFormat="1" applyBorder="1" applyAlignment="1">
      <alignment horizontal="center" vertical="center"/>
    </xf>
    <xf numFmtId="167" fontId="0" fillId="0" borderId="23" xfId="0" applyNumberFormat="1" applyBorder="1" applyAlignment="1">
      <alignment horizontal="center" vertical="center"/>
    </xf>
    <xf numFmtId="2" fontId="0" fillId="0" borderId="34" xfId="0" applyNumberFormat="1" applyBorder="1" applyAlignment="1">
      <alignment horizontal="center" vertical="center"/>
    </xf>
    <xf numFmtId="2" fontId="10" fillId="0" borderId="0" xfId="0" applyNumberFormat="1" applyFont="1" applyAlignment="1">
      <alignment horizontal="center" vertical="center"/>
    </xf>
    <xf numFmtId="2" fontId="0" fillId="0" borderId="30" xfId="0" applyNumberFormat="1" applyBorder="1" applyAlignment="1">
      <alignment horizontal="center" vertical="center"/>
    </xf>
    <xf numFmtId="2" fontId="0" fillId="0" borderId="9" xfId="0" applyNumberFormat="1" applyBorder="1" applyAlignment="1">
      <alignment horizontal="center" vertical="center"/>
    </xf>
    <xf numFmtId="2" fontId="0" fillId="0" borderId="16" xfId="0" applyNumberFormat="1" applyBorder="1" applyAlignment="1">
      <alignment horizontal="center" vertical="center"/>
    </xf>
    <xf numFmtId="167" fontId="0" fillId="0" borderId="29" xfId="0" applyNumberFormat="1" applyBorder="1" applyAlignment="1">
      <alignment horizontal="center" vertical="center"/>
    </xf>
    <xf numFmtId="0" fontId="12" fillId="0" borderId="4" xfId="0" applyFont="1" applyBorder="1" applyAlignment="1">
      <alignment horizontal="center" vertical="center" textRotation="90" wrapText="1"/>
    </xf>
    <xf numFmtId="0" fontId="12" fillId="0" borderId="36" xfId="0" applyFont="1" applyBorder="1" applyAlignment="1">
      <alignment horizontal="center" vertical="center" textRotation="90" wrapText="1"/>
    </xf>
    <xf numFmtId="0" fontId="12" fillId="0" borderId="7" xfId="0" applyFont="1" applyBorder="1" applyAlignment="1">
      <alignment horizontal="center" vertical="center" textRotation="90" wrapText="1"/>
    </xf>
    <xf numFmtId="0" fontId="12" fillId="0" borderId="19" xfId="0" applyFont="1" applyBorder="1" applyAlignment="1">
      <alignment horizontal="center" vertical="center" textRotation="90" wrapText="1"/>
    </xf>
    <xf numFmtId="167" fontId="13" fillId="0" borderId="31" xfId="0" applyNumberFormat="1" applyFont="1" applyBorder="1" applyAlignment="1">
      <alignment horizontal="center" vertical="center"/>
    </xf>
    <xf numFmtId="2" fontId="13" fillId="0" borderId="14" xfId="0" applyNumberFormat="1" applyFont="1" applyBorder="1" applyAlignment="1">
      <alignment horizontal="center" vertical="center"/>
    </xf>
    <xf numFmtId="2" fontId="13" fillId="0" borderId="0" xfId="0" applyNumberFormat="1" applyFont="1" applyAlignment="1">
      <alignment horizontal="center" vertical="center"/>
    </xf>
    <xf numFmtId="2" fontId="13" fillId="0" borderId="50"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22" xfId="0" applyNumberFormat="1" applyFont="1" applyBorder="1" applyAlignment="1">
      <alignment horizontal="center" vertical="center"/>
    </xf>
    <xf numFmtId="2" fontId="13" fillId="0" borderId="38" xfId="0" applyNumberFormat="1" applyFont="1" applyBorder="1" applyAlignment="1">
      <alignment horizontal="center" vertical="center"/>
    </xf>
    <xf numFmtId="2" fontId="13" fillId="0" borderId="31" xfId="0" applyNumberFormat="1" applyFont="1" applyBorder="1" applyAlignment="1">
      <alignment horizontal="center" vertical="center"/>
    </xf>
    <xf numFmtId="164" fontId="13" fillId="0" borderId="31" xfId="0" applyNumberFormat="1" applyFont="1" applyBorder="1" applyAlignment="1">
      <alignment horizontal="center" vertical="center"/>
    </xf>
    <xf numFmtId="2" fontId="13" fillId="0" borderId="30" xfId="0" applyNumberFormat="1" applyFont="1" applyBorder="1" applyAlignment="1">
      <alignment horizontal="center" vertical="center"/>
    </xf>
    <xf numFmtId="2" fontId="13" fillId="0" borderId="8" xfId="0" applyNumberFormat="1" applyFont="1" applyBorder="1" applyAlignment="1">
      <alignment horizontal="center" vertical="center"/>
    </xf>
    <xf numFmtId="2" fontId="13" fillId="0" borderId="29" xfId="0" applyNumberFormat="1" applyFont="1" applyBorder="1" applyAlignment="1">
      <alignment horizontal="center" vertical="center"/>
    </xf>
    <xf numFmtId="165" fontId="13" fillId="0" borderId="31" xfId="0" applyNumberFormat="1" applyFont="1" applyBorder="1" applyAlignment="1">
      <alignment horizontal="center" vertical="center"/>
    </xf>
    <xf numFmtId="2" fontId="13" fillId="0" borderId="11" xfId="0" applyNumberFormat="1" applyFont="1" applyBorder="1" applyAlignment="1">
      <alignment horizontal="center" vertical="center"/>
    </xf>
    <xf numFmtId="164" fontId="13" fillId="0" borderId="25" xfId="0" applyNumberFormat="1" applyFont="1" applyBorder="1" applyAlignment="1">
      <alignment horizontal="center" vertical="center"/>
    </xf>
    <xf numFmtId="165" fontId="13" fillId="0" borderId="25" xfId="0" applyNumberFormat="1" applyFont="1" applyBorder="1" applyAlignment="1">
      <alignment horizontal="center" vertical="center"/>
    </xf>
    <xf numFmtId="2" fontId="13" fillId="0" borderId="48" xfId="0" applyNumberFormat="1" applyFont="1" applyBorder="1" applyAlignment="1">
      <alignment horizontal="center" vertical="center"/>
    </xf>
    <xf numFmtId="164" fontId="13" fillId="0" borderId="9" xfId="0" applyNumberFormat="1" applyFont="1" applyBorder="1" applyAlignment="1">
      <alignment horizontal="center" vertical="center"/>
    </xf>
    <xf numFmtId="165" fontId="13" fillId="0" borderId="9" xfId="0" applyNumberFormat="1" applyFont="1" applyBorder="1" applyAlignment="1">
      <alignment horizontal="center" vertical="center"/>
    </xf>
    <xf numFmtId="2" fontId="13" fillId="0" borderId="23" xfId="0" applyNumberFormat="1" applyFont="1" applyBorder="1" applyAlignment="1">
      <alignment horizontal="center" vertical="center"/>
    </xf>
    <xf numFmtId="164" fontId="13" fillId="0" borderId="40" xfId="0" applyNumberFormat="1" applyFont="1" applyBorder="1" applyAlignment="1">
      <alignment horizontal="center" vertical="center"/>
    </xf>
    <xf numFmtId="165" fontId="13" fillId="0" borderId="40" xfId="0" applyNumberFormat="1" applyFont="1" applyBorder="1" applyAlignment="1">
      <alignment horizontal="center" vertical="center"/>
    </xf>
    <xf numFmtId="2" fontId="13" fillId="0" borderId="24" xfId="0" applyNumberFormat="1" applyFont="1" applyBorder="1" applyAlignment="1">
      <alignment horizontal="center" vertical="center"/>
    </xf>
    <xf numFmtId="167" fontId="13" fillId="0" borderId="37" xfId="0" applyNumberFormat="1" applyFont="1" applyBorder="1" applyAlignment="1">
      <alignment horizontal="center" vertical="center"/>
    </xf>
    <xf numFmtId="2" fontId="13" fillId="0" borderId="37" xfId="0" applyNumberFormat="1" applyFont="1" applyBorder="1" applyAlignment="1">
      <alignment horizontal="center" vertical="center"/>
    </xf>
    <xf numFmtId="164" fontId="13" fillId="0" borderId="37" xfId="0" applyNumberFormat="1" applyFont="1" applyBorder="1" applyAlignment="1">
      <alignment horizontal="center" vertical="center"/>
    </xf>
    <xf numFmtId="167" fontId="13" fillId="0" borderId="25" xfId="0" applyNumberFormat="1" applyFont="1" applyBorder="1" applyAlignment="1">
      <alignment horizontal="center" vertical="center"/>
    </xf>
    <xf numFmtId="2" fontId="13" fillId="0" borderId="25" xfId="0" applyNumberFormat="1" applyFont="1" applyBorder="1" applyAlignment="1">
      <alignment horizontal="center" vertical="center"/>
    </xf>
    <xf numFmtId="2" fontId="13" fillId="0" borderId="9" xfId="0" applyNumberFormat="1" applyFont="1" applyBorder="1" applyAlignment="1">
      <alignment horizontal="center" vertical="center"/>
    </xf>
    <xf numFmtId="2" fontId="13" fillId="0" borderId="21" xfId="0" applyNumberFormat="1" applyFont="1" applyBorder="1" applyAlignment="1">
      <alignment horizontal="center" vertical="center"/>
    </xf>
    <xf numFmtId="167" fontId="13" fillId="0" borderId="11" xfId="0" applyNumberFormat="1" applyFont="1" applyBorder="1" applyAlignment="1">
      <alignment horizontal="center" vertical="center"/>
    </xf>
    <xf numFmtId="167" fontId="13" fillId="0" borderId="15" xfId="0" applyNumberFormat="1" applyFont="1" applyBorder="1" applyAlignment="1">
      <alignment horizontal="center" vertical="center"/>
    </xf>
    <xf numFmtId="2" fontId="13" fillId="0" borderId="54" xfId="0" applyNumberFormat="1" applyFont="1" applyBorder="1" applyAlignment="1">
      <alignment horizontal="center" vertical="center"/>
    </xf>
    <xf numFmtId="0" fontId="13" fillId="0" borderId="46" xfId="0" applyFont="1" applyBorder="1" applyAlignment="1">
      <alignment horizontal="left"/>
    </xf>
    <xf numFmtId="0" fontId="13" fillId="0" borderId="47" xfId="0" applyFont="1" applyBorder="1" applyAlignment="1">
      <alignment horizontal="left"/>
    </xf>
    <xf numFmtId="0" fontId="13" fillId="0" borderId="48" xfId="0" applyFont="1" applyBorder="1" applyAlignment="1">
      <alignment horizontal="left"/>
    </xf>
    <xf numFmtId="49" fontId="13" fillId="0" borderId="40" xfId="0" applyNumberFormat="1" applyFont="1" applyBorder="1" applyAlignment="1">
      <alignment horizontal="center" vertical="center" wrapText="1"/>
    </xf>
    <xf numFmtId="49" fontId="13" fillId="0" borderId="39" xfId="0" applyNumberFormat="1" applyFont="1" applyBorder="1" applyAlignment="1">
      <alignment horizontal="center" vertical="center" wrapText="1"/>
    </xf>
    <xf numFmtId="49" fontId="13" fillId="0" borderId="28" xfId="0" applyNumberFormat="1" applyFont="1" applyBorder="1" applyAlignment="1">
      <alignment horizontal="center" vertical="center" wrapText="1"/>
    </xf>
    <xf numFmtId="0" fontId="12" fillId="0" borderId="43" xfId="0" applyFont="1" applyBorder="1" applyAlignment="1">
      <alignment horizontal="center" vertical="center"/>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2" fillId="0" borderId="42" xfId="0" applyFont="1" applyBorder="1" applyAlignment="1">
      <alignment horizontal="center" vertical="center"/>
    </xf>
    <xf numFmtId="0" fontId="12" fillId="0" borderId="41" xfId="0" applyFont="1" applyBorder="1" applyAlignment="1">
      <alignment horizontal="center" vertical="center"/>
    </xf>
    <xf numFmtId="0" fontId="12" fillId="0" borderId="35" xfId="0" applyFont="1" applyBorder="1" applyAlignment="1">
      <alignment horizontal="center"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7" xfId="0" applyFont="1" applyBorder="1" applyAlignment="1">
      <alignment horizontal="center" vertical="center"/>
    </xf>
    <xf numFmtId="0" fontId="13" fillId="0" borderId="51" xfId="0" applyFont="1" applyBorder="1" applyAlignment="1">
      <alignment horizontal="left"/>
    </xf>
    <xf numFmtId="0" fontId="13" fillId="0" borderId="8" xfId="0" applyFont="1" applyBorder="1" applyAlignment="1">
      <alignment horizontal="left"/>
    </xf>
    <xf numFmtId="0" fontId="13" fillId="0" borderId="38" xfId="0" applyFont="1" applyBorder="1" applyAlignment="1">
      <alignment horizontal="left"/>
    </xf>
    <xf numFmtId="0" fontId="13" fillId="0" borderId="43" xfId="0" applyFont="1" applyBorder="1" applyAlignment="1">
      <alignment horizontal="center" vertical="center"/>
    </xf>
    <xf numFmtId="0" fontId="13" fillId="0" borderId="44" xfId="0" applyFont="1" applyBorder="1" applyAlignment="1">
      <alignment horizontal="center" vertical="center"/>
    </xf>
    <xf numFmtId="0" fontId="13" fillId="0" borderId="45" xfId="0" applyFont="1" applyBorder="1" applyAlignment="1">
      <alignment horizontal="center" vertical="center"/>
    </xf>
    <xf numFmtId="0" fontId="13" fillId="0" borderId="49" xfId="0" applyFont="1" applyBorder="1" applyAlignment="1">
      <alignment horizontal="center" vertical="center"/>
    </xf>
    <xf numFmtId="0" fontId="13" fillId="0" borderId="0" xfId="0" applyFont="1" applyAlignment="1">
      <alignment horizontal="center" vertical="center"/>
    </xf>
    <xf numFmtId="0" fontId="13" fillId="0" borderId="50" xfId="0" applyFont="1" applyBorder="1" applyAlignment="1">
      <alignment horizontal="center" vertical="center"/>
    </xf>
    <xf numFmtId="0" fontId="13" fillId="0" borderId="51" xfId="0" applyFont="1" applyBorder="1" applyAlignment="1">
      <alignment horizontal="center" vertical="center"/>
    </xf>
    <xf numFmtId="0" fontId="13" fillId="0" borderId="8" xfId="0" applyFont="1" applyBorder="1" applyAlignment="1">
      <alignment horizontal="center" vertical="center"/>
    </xf>
    <xf numFmtId="0" fontId="13" fillId="0" borderId="38" xfId="0" applyFont="1" applyBorder="1" applyAlignment="1">
      <alignment horizontal="center" vertical="center"/>
    </xf>
    <xf numFmtId="0" fontId="13" fillId="0" borderId="43" xfId="0" applyFont="1" applyBorder="1" applyAlignment="1">
      <alignment horizontal="left"/>
    </xf>
    <xf numFmtId="0" fontId="13" fillId="0" borderId="44" xfId="0" applyFont="1" applyBorder="1" applyAlignment="1">
      <alignment horizontal="left"/>
    </xf>
    <xf numFmtId="0" fontId="13" fillId="0" borderId="45" xfId="0" applyFont="1" applyBorder="1" applyAlignment="1">
      <alignment horizontal="left"/>
    </xf>
    <xf numFmtId="0" fontId="13" fillId="0" borderId="52" xfId="0" applyFont="1" applyBorder="1" applyAlignment="1">
      <alignment horizontal="left"/>
    </xf>
    <xf numFmtId="0" fontId="13" fillId="0" borderId="34" xfId="0" applyFont="1" applyBorder="1" applyAlignment="1">
      <alignment horizontal="left"/>
    </xf>
    <xf numFmtId="0" fontId="13" fillId="0" borderId="53" xfId="0" applyFont="1" applyBorder="1" applyAlignment="1">
      <alignment horizontal="left"/>
    </xf>
    <xf numFmtId="2" fontId="13" fillId="0" borderId="43" xfId="0" applyNumberFormat="1" applyFont="1" applyBorder="1" applyAlignment="1">
      <alignment horizontal="center" vertical="center"/>
    </xf>
    <xf numFmtId="2" fontId="13" fillId="0" borderId="44" xfId="0" applyNumberFormat="1" applyFont="1" applyBorder="1" applyAlignment="1">
      <alignment horizontal="center" vertical="center"/>
    </xf>
    <xf numFmtId="2" fontId="13" fillId="0" borderId="45" xfId="0" applyNumberFormat="1" applyFont="1" applyBorder="1" applyAlignment="1">
      <alignment horizontal="center" vertical="center"/>
    </xf>
    <xf numFmtId="2" fontId="13" fillId="0" borderId="49" xfId="0" applyNumberFormat="1" applyFont="1" applyBorder="1" applyAlignment="1">
      <alignment horizontal="center" vertical="center"/>
    </xf>
    <xf numFmtId="2" fontId="13" fillId="0" borderId="0" xfId="0" applyNumberFormat="1" applyFont="1" applyAlignment="1">
      <alignment horizontal="center" vertical="center"/>
    </xf>
    <xf numFmtId="2" fontId="13" fillId="0" borderId="50" xfId="0" applyNumberFormat="1" applyFont="1" applyBorder="1" applyAlignment="1">
      <alignment horizontal="center" vertical="center"/>
    </xf>
    <xf numFmtId="2" fontId="13" fillId="0" borderId="51" xfId="0" applyNumberFormat="1" applyFont="1" applyBorder="1" applyAlignment="1">
      <alignment horizontal="center" vertical="center"/>
    </xf>
    <xf numFmtId="2" fontId="13" fillId="0" borderId="8" xfId="0" applyNumberFormat="1" applyFont="1" applyBorder="1" applyAlignment="1">
      <alignment horizontal="center" vertical="center"/>
    </xf>
    <xf numFmtId="2" fontId="13" fillId="0" borderId="38" xfId="0" applyNumberFormat="1"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7" xfId="0" applyFont="1" applyBorder="1" applyAlignment="1">
      <alignment horizontal="center" vertical="center"/>
    </xf>
    <xf numFmtId="0" fontId="2" fillId="0" borderId="19" xfId="0" applyFont="1" applyBorder="1" applyAlignment="1">
      <alignment horizontal="center" vertical="center"/>
    </xf>
    <xf numFmtId="0" fontId="2" fillId="0" borderId="7" xfId="0" applyFont="1" applyBorder="1" applyAlignment="1">
      <alignment horizontal="center" vertical="center"/>
    </xf>
    <xf numFmtId="2" fontId="13" fillId="0" borderId="52" xfId="0" applyNumberFormat="1" applyFont="1" applyBorder="1" applyAlignment="1">
      <alignment horizontal="center" vertical="center"/>
    </xf>
    <xf numFmtId="2" fontId="13" fillId="0" borderId="34" xfId="0" applyNumberFormat="1" applyFont="1" applyBorder="1" applyAlignment="1">
      <alignment horizontal="center" vertical="center"/>
    </xf>
    <xf numFmtId="2" fontId="13" fillId="0" borderId="53" xfId="0" applyNumberFormat="1" applyFont="1" applyBorder="1" applyAlignment="1">
      <alignment horizontal="center" vertical="center"/>
    </xf>
    <xf numFmtId="2" fontId="13" fillId="0" borderId="42" xfId="0" applyNumberFormat="1" applyFont="1" applyBorder="1" applyAlignment="1">
      <alignment horizontal="center" vertical="center"/>
    </xf>
    <xf numFmtId="2" fontId="13" fillId="0" borderId="41" xfId="0" applyNumberFormat="1" applyFont="1" applyBorder="1" applyAlignment="1">
      <alignment horizontal="center" vertical="center"/>
    </xf>
    <xf numFmtId="2" fontId="13" fillId="0" borderId="35" xfId="0" applyNumberFormat="1" applyFont="1" applyBorder="1" applyAlignment="1">
      <alignment horizontal="center" vertical="center"/>
    </xf>
    <xf numFmtId="0" fontId="13" fillId="0" borderId="52" xfId="0" applyFont="1" applyBorder="1" applyAlignment="1">
      <alignment horizontal="center" vertical="center"/>
    </xf>
    <xf numFmtId="0" fontId="13" fillId="0" borderId="34" xfId="0" applyFont="1" applyBorder="1" applyAlignment="1">
      <alignment horizontal="center" vertical="center"/>
    </xf>
    <xf numFmtId="0" fontId="13" fillId="0" borderId="53" xfId="0" applyFont="1" applyBorder="1" applyAlignment="1">
      <alignment horizontal="center" vertical="center"/>
    </xf>
    <xf numFmtId="0" fontId="13" fillId="0" borderId="42" xfId="0" applyFont="1" applyBorder="1" applyAlignment="1">
      <alignment horizontal="center" vertical="center"/>
    </xf>
    <xf numFmtId="0" fontId="13" fillId="0" borderId="41" xfId="0" applyFont="1" applyBorder="1" applyAlignment="1">
      <alignment horizontal="center" vertical="center"/>
    </xf>
    <xf numFmtId="0" fontId="13" fillId="0" borderId="35" xfId="0" applyFont="1" applyBorder="1" applyAlignment="1">
      <alignment horizontal="center" vertical="center"/>
    </xf>
    <xf numFmtId="0" fontId="13" fillId="0" borderId="32" xfId="0" applyFont="1" applyBorder="1" applyAlignment="1">
      <alignment horizontal="left"/>
    </xf>
    <xf numFmtId="0" fontId="13" fillId="0" borderId="55" xfId="0" applyFont="1" applyBorder="1" applyAlignment="1">
      <alignment horizontal="left"/>
    </xf>
    <xf numFmtId="0" fontId="13" fillId="0" borderId="54" xfId="0" applyFont="1" applyBorder="1" applyAlignment="1">
      <alignment horizontal="left"/>
    </xf>
    <xf numFmtId="0" fontId="13" fillId="0" borderId="11" xfId="0" applyFont="1" applyBorder="1" applyAlignment="1">
      <alignment horizontal="left"/>
    </xf>
    <xf numFmtId="0" fontId="13" fillId="0" borderId="9" xfId="0" applyFont="1" applyBorder="1" applyAlignment="1">
      <alignment horizontal="left"/>
    </xf>
    <xf numFmtId="0" fontId="13" fillId="0" borderId="10" xfId="0" applyFont="1" applyBorder="1" applyAlignment="1">
      <alignment horizontal="left"/>
    </xf>
    <xf numFmtId="0" fontId="13" fillId="0" borderId="49" xfId="0" applyFont="1" applyBorder="1" applyAlignment="1">
      <alignment horizontal="left"/>
    </xf>
    <xf numFmtId="0" fontId="13" fillId="0" borderId="0" xfId="0" applyFont="1" applyAlignment="1">
      <alignment horizontal="left"/>
    </xf>
    <xf numFmtId="0" fontId="13" fillId="0" borderId="50" xfId="0" applyFont="1" applyBorder="1" applyAlignment="1">
      <alignment horizontal="left"/>
    </xf>
    <xf numFmtId="0" fontId="5" fillId="0" borderId="0" xfId="0" applyFont="1" applyAlignment="1">
      <alignment horizontal="left" vertical="top" wrapText="1"/>
    </xf>
    <xf numFmtId="0" fontId="5" fillId="3" borderId="0" xfId="1" applyFont="1" applyFill="1" applyBorder="1" applyAlignment="1" applyProtection="1">
      <alignment horizontal="left"/>
      <protection locked="0"/>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7" xfId="0" applyFont="1" applyBorder="1" applyAlignment="1">
      <alignment horizontal="center" vertical="center"/>
    </xf>
    <xf numFmtId="0" fontId="4" fillId="0" borderId="0" xfId="0" applyFont="1" applyAlignment="1">
      <alignment horizontal="center"/>
    </xf>
    <xf numFmtId="0" fontId="5" fillId="3" borderId="0" xfId="1" applyFont="1" applyFill="1" applyBorder="1" applyAlignment="1">
      <alignment horizontal="left" vertical="top" wrapText="1"/>
    </xf>
    <xf numFmtId="49" fontId="13" fillId="0" borderId="9" xfId="0" applyNumberFormat="1" applyFont="1" applyBorder="1" applyAlignment="1">
      <alignment vertical="center" wrapText="1"/>
    </xf>
  </cellXfs>
  <cellStyles count="2">
    <cellStyle name="Input" xfId="1" builtinId="20"/>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13</xdr:col>
      <xdr:colOff>0</xdr:colOff>
      <xdr:row>7</xdr:row>
      <xdr:rowOff>314325</xdr:rowOff>
    </xdr:from>
    <xdr:to>
      <xdr:col>13</xdr:col>
      <xdr:colOff>0</xdr:colOff>
      <xdr:row>33</xdr:row>
      <xdr:rowOff>0</xdr:rowOff>
    </xdr:to>
    <xdr:sp macro="" textlink="">
      <xdr:nvSpPr>
        <xdr:cNvPr id="10242" name="Text 3">
          <a:extLst>
            <a:ext uri="{FF2B5EF4-FFF2-40B4-BE49-F238E27FC236}">
              <a16:creationId xmlns:a16="http://schemas.microsoft.com/office/drawing/2014/main" id="{00000000-0008-0000-0100-000002280000}"/>
            </a:ext>
          </a:extLst>
        </xdr:cNvPr>
        <xdr:cNvSpPr txBox="1">
          <a:spLocks noChangeArrowheads="1"/>
        </xdr:cNvSpPr>
      </xdr:nvSpPr>
      <xdr:spPr bwMode="auto">
        <a:xfrm>
          <a:off x="10287000" y="514350"/>
          <a:ext cx="0" cy="3314700"/>
        </a:xfrm>
        <a:prstGeom prst="rect">
          <a:avLst/>
        </a:prstGeom>
        <a:solidFill>
          <a:srgbClr val="FFFFFF"/>
        </a:solidFill>
        <a:ln w="1">
          <a:noFill/>
          <a:miter lim="800000"/>
          <a:headEnd/>
          <a:tailEnd/>
        </a:ln>
      </xdr:spPr>
      <xdr:txBody>
        <a:bodyPr vertOverflow="clip" vert="vert270" wrap="square" lIns="45720" tIns="41148" rIns="45720" bIns="41148" anchor="ctr" upright="1"/>
        <a:lstStyle/>
        <a:p>
          <a:pPr algn="ctr" rtl="0">
            <a:defRPr sz="1000"/>
          </a:pPr>
          <a:r>
            <a:rPr lang="en-US" sz="2200" b="1" i="0" strike="noStrike">
              <a:solidFill>
                <a:srgbClr val="000000"/>
              </a:solidFill>
              <a:latin typeface="EngraversGothic BT"/>
            </a:rPr>
            <a:t>SUPERELEVATION TABLE</a:t>
          </a:r>
        </a:p>
      </xdr:txBody>
    </xdr:sp>
    <xdr:clientData/>
  </xdr:twoCellAnchor>
  <xdr:twoCellAnchor>
    <xdr:from>
      <xdr:col>13</xdr:col>
      <xdr:colOff>0</xdr:colOff>
      <xdr:row>33</xdr:row>
      <xdr:rowOff>0</xdr:rowOff>
    </xdr:from>
    <xdr:to>
      <xdr:col>13</xdr:col>
      <xdr:colOff>0</xdr:colOff>
      <xdr:row>34</xdr:row>
      <xdr:rowOff>0</xdr:rowOff>
    </xdr:to>
    <xdr:sp macro="" textlink="">
      <xdr:nvSpPr>
        <xdr:cNvPr id="10243" name="Text 4">
          <a:extLst>
            <a:ext uri="{FF2B5EF4-FFF2-40B4-BE49-F238E27FC236}">
              <a16:creationId xmlns:a16="http://schemas.microsoft.com/office/drawing/2014/main" id="{00000000-0008-0000-0100-000003280000}"/>
            </a:ext>
          </a:extLst>
        </xdr:cNvPr>
        <xdr:cNvSpPr txBox="1">
          <a:spLocks noChangeArrowheads="1"/>
        </xdr:cNvSpPr>
      </xdr:nvSpPr>
      <xdr:spPr bwMode="auto">
        <a:xfrm>
          <a:off x="10287000" y="3895725"/>
          <a:ext cx="0" cy="914400"/>
        </a:xfrm>
        <a:prstGeom prst="rect">
          <a:avLst/>
        </a:prstGeom>
        <a:solidFill>
          <a:srgbClr val="FFFFFF"/>
        </a:solidFill>
        <a:ln w="1">
          <a:noFill/>
          <a:miter lim="800000"/>
          <a:headEnd/>
          <a:tailEnd/>
        </a:ln>
      </xdr:spPr>
      <xdr:txBody>
        <a:bodyPr vertOverflow="clip" vert="vert270" wrap="square" lIns="45720" tIns="41148" rIns="45720" bIns="41148" anchor="ctr" upright="1"/>
        <a:lstStyle/>
        <a:p>
          <a:pPr algn="ctr" rtl="0">
            <a:defRPr sz="1000"/>
          </a:pPr>
          <a:r>
            <a:rPr lang="en-US" sz="2200" b="1" i="0" strike="noStrike">
              <a:solidFill>
                <a:srgbClr val="000000"/>
              </a:solidFill>
              <a:latin typeface="EngraversGothic BT"/>
            </a:rPr>
            <a:t>LOR-113-10.06</a:t>
          </a:r>
        </a:p>
      </xdr:txBody>
    </xdr:sp>
    <xdr:clientData/>
  </xdr:twoCellAnchor>
  <xdr:twoCellAnchor editAs="oneCell">
    <xdr:from>
      <xdr:col>0</xdr:col>
      <xdr:colOff>19050</xdr:colOff>
      <xdr:row>0</xdr:row>
      <xdr:rowOff>28575</xdr:rowOff>
    </xdr:from>
    <xdr:to>
      <xdr:col>0</xdr:col>
      <xdr:colOff>695325</xdr:colOff>
      <xdr:row>3</xdr:row>
      <xdr:rowOff>104775</xdr:rowOff>
    </xdr:to>
    <xdr:pic>
      <xdr:nvPicPr>
        <xdr:cNvPr id="10373" name="Picture 4" descr="odotpins.jpeg">
          <a:extLst>
            <a:ext uri="{FF2B5EF4-FFF2-40B4-BE49-F238E27FC236}">
              <a16:creationId xmlns:a16="http://schemas.microsoft.com/office/drawing/2014/main" id="{00000000-0008-0000-0100-0000852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6762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63"/>
  <sheetViews>
    <sheetView tabSelected="1" topLeftCell="A40" workbookViewId="0">
      <selection activeCell="U57" sqref="U57"/>
    </sheetView>
  </sheetViews>
  <sheetFormatPr defaultRowHeight="13.2" x14ac:dyDescent="0.25"/>
  <cols>
    <col min="2" max="2" width="9.6640625" customWidth="1"/>
    <col min="5" max="5" width="10.109375" customWidth="1"/>
    <col min="6" max="6" width="9" customWidth="1"/>
    <col min="10" max="10" width="12.109375" bestFit="1" customWidth="1"/>
    <col min="18" max="18" width="5.44140625" customWidth="1"/>
    <col min="19" max="19" width="0.33203125" customWidth="1"/>
    <col min="20" max="20" width="0.5546875" customWidth="1"/>
    <col min="23" max="24" width="9.5546875" bestFit="1" customWidth="1"/>
    <col min="27" max="27" width="9.5546875" bestFit="1" customWidth="1"/>
  </cols>
  <sheetData>
    <row r="1" spans="1:256" ht="24.6" x14ac:dyDescent="0.4">
      <c r="A1" s="68" t="s">
        <v>21</v>
      </c>
      <c r="Q1" s="76">
        <v>1161</v>
      </c>
      <c r="R1">
        <v>-16.164000000000001</v>
      </c>
      <c r="S1">
        <v>1182.7592</v>
      </c>
      <c r="V1">
        <v>0.23200000000000001</v>
      </c>
      <c r="W1">
        <v>1182.943</v>
      </c>
      <c r="X1">
        <v>1182.942</v>
      </c>
      <c r="Z1">
        <v>11.231999999999999</v>
      </c>
      <c r="AA1">
        <v>1182.1269</v>
      </c>
      <c r="AB1">
        <v>-0.74099999999999999</v>
      </c>
    </row>
    <row r="2" spans="1:256" x14ac:dyDescent="0.25">
      <c r="Q2" s="76"/>
    </row>
    <row r="3" spans="1:256" x14ac:dyDescent="0.25">
      <c r="Q3" s="76">
        <v>1175</v>
      </c>
      <c r="R3">
        <v>-15.9605</v>
      </c>
      <c r="S3">
        <v>1182.8119999999999</v>
      </c>
      <c r="V3">
        <v>0.161</v>
      </c>
      <c r="W3">
        <v>1183.0105000000001</v>
      </c>
      <c r="X3">
        <v>1183.0091</v>
      </c>
      <c r="Z3">
        <v>11.161</v>
      </c>
      <c r="AA3">
        <v>1182.2918999999999</v>
      </c>
    </row>
    <row r="4" spans="1:256" x14ac:dyDescent="0.25">
      <c r="Q4" s="76"/>
    </row>
    <row r="5" spans="1:256" ht="13.8" thickBot="1" x14ac:dyDescent="0.3">
      <c r="Q5" s="76">
        <v>1200</v>
      </c>
      <c r="R5">
        <v>-15.6785</v>
      </c>
      <c r="S5">
        <v>1182.5431000000001</v>
      </c>
      <c r="V5">
        <v>0.13550000000000001</v>
      </c>
      <c r="W5">
        <v>1182.8898999999999</v>
      </c>
      <c r="X5">
        <v>1182.8887</v>
      </c>
      <c r="Z5">
        <v>11.1355</v>
      </c>
      <c r="AA5">
        <v>1182.3462999999999</v>
      </c>
    </row>
    <row r="6" spans="1:256" ht="18.75" customHeight="1" thickBot="1" x14ac:dyDescent="0.3">
      <c r="A6" s="200" t="s">
        <v>29</v>
      </c>
      <c r="B6" s="203"/>
      <c r="C6" s="203"/>
      <c r="D6" s="203"/>
      <c r="E6" s="203"/>
      <c r="F6" s="203"/>
      <c r="G6" s="203"/>
      <c r="H6" s="203"/>
      <c r="I6" s="203"/>
      <c r="J6" s="204"/>
      <c r="Q6" s="76"/>
    </row>
    <row r="7" spans="1:256" ht="20.100000000000001" customHeight="1" thickBot="1" x14ac:dyDescent="0.3">
      <c r="A7" s="200" t="s">
        <v>3</v>
      </c>
      <c r="B7" s="201"/>
      <c r="C7" s="201"/>
      <c r="D7" s="202"/>
      <c r="E7" s="201" t="s">
        <v>22</v>
      </c>
      <c r="F7" s="202"/>
      <c r="G7" s="200" t="s">
        <v>4</v>
      </c>
      <c r="H7" s="201"/>
      <c r="I7" s="201"/>
      <c r="J7" s="202"/>
      <c r="K7" s="69"/>
      <c r="L7" s="69"/>
      <c r="M7" s="69"/>
      <c r="N7" s="69"/>
      <c r="O7" s="69"/>
      <c r="P7" s="69"/>
      <c r="Q7" s="76">
        <v>1225</v>
      </c>
      <c r="R7" s="17">
        <v>-15.583</v>
      </c>
      <c r="S7" s="17">
        <v>1182.547</v>
      </c>
      <c r="T7" s="17"/>
      <c r="U7" s="17"/>
      <c r="V7" s="17">
        <v>0.1895</v>
      </c>
      <c r="W7" s="17">
        <v>1182.585</v>
      </c>
      <c r="X7" s="17">
        <v>1182.58455</v>
      </c>
      <c r="Y7" s="17"/>
      <c r="Z7" s="17">
        <v>11.189500000000001</v>
      </c>
      <c r="AA7" s="17">
        <v>1182.2170000000001</v>
      </c>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69"/>
      <c r="DU7" s="69"/>
      <c r="DV7" s="69"/>
      <c r="DW7" s="69"/>
      <c r="DX7" s="69"/>
      <c r="DY7" s="69"/>
      <c r="DZ7" s="69"/>
      <c r="EA7" s="69"/>
      <c r="EB7" s="69"/>
      <c r="EC7" s="69"/>
      <c r="ED7" s="69"/>
      <c r="EE7" s="69"/>
      <c r="EF7" s="69"/>
      <c r="EG7" s="69"/>
      <c r="EH7" s="69"/>
      <c r="EI7" s="69"/>
      <c r="EJ7" s="69"/>
      <c r="EK7" s="69"/>
      <c r="EL7" s="69"/>
      <c r="EM7" s="69"/>
      <c r="EN7" s="69"/>
      <c r="EO7" s="69"/>
      <c r="EP7" s="69"/>
      <c r="EQ7" s="69"/>
      <c r="ER7" s="69"/>
      <c r="ES7" s="69"/>
      <c r="ET7" s="69"/>
      <c r="EU7" s="69"/>
      <c r="EV7" s="69"/>
      <c r="EW7" s="69"/>
      <c r="EX7" s="69"/>
      <c r="EY7" s="69"/>
      <c r="EZ7" s="69"/>
      <c r="FA7" s="69"/>
      <c r="FB7" s="69"/>
      <c r="FC7" s="69"/>
      <c r="FD7" s="69"/>
      <c r="FE7" s="69"/>
      <c r="FF7" s="69"/>
      <c r="FG7" s="69"/>
      <c r="FH7" s="69"/>
      <c r="FI7" s="69"/>
      <c r="FJ7" s="69"/>
      <c r="FK7" s="69"/>
      <c r="FL7" s="69"/>
      <c r="FM7" s="69"/>
      <c r="FN7" s="69"/>
      <c r="FO7" s="69"/>
      <c r="FP7" s="69"/>
      <c r="FQ7" s="69"/>
      <c r="FR7" s="69"/>
      <c r="FS7" s="69"/>
      <c r="FT7" s="69"/>
      <c r="FU7" s="69"/>
      <c r="FV7" s="69"/>
      <c r="FW7" s="69"/>
      <c r="FX7" s="69"/>
      <c r="FY7" s="69"/>
      <c r="FZ7" s="69"/>
      <c r="GA7" s="69"/>
      <c r="GB7" s="69"/>
      <c r="GC7" s="69"/>
      <c r="GD7" s="69"/>
      <c r="GE7" s="69"/>
      <c r="GF7" s="69"/>
      <c r="GG7" s="69"/>
      <c r="GH7" s="69"/>
      <c r="GI7" s="69"/>
      <c r="GJ7" s="69"/>
      <c r="GK7" s="69"/>
      <c r="GL7" s="69"/>
      <c r="GM7" s="69"/>
      <c r="GN7" s="69"/>
      <c r="GO7" s="69"/>
      <c r="GP7" s="69"/>
      <c r="GQ7" s="69"/>
      <c r="GR7" s="69"/>
      <c r="GS7" s="69"/>
      <c r="GT7" s="69"/>
      <c r="GU7" s="69"/>
      <c r="GV7" s="69"/>
      <c r="GW7" s="69"/>
      <c r="GX7" s="69"/>
      <c r="GY7" s="69"/>
      <c r="GZ7" s="69"/>
      <c r="HA7" s="69"/>
      <c r="HB7" s="69"/>
      <c r="HC7" s="69"/>
      <c r="HD7" s="69"/>
      <c r="HE7" s="69"/>
      <c r="HF7" s="69"/>
      <c r="HG7" s="69"/>
      <c r="HH7" s="69"/>
      <c r="HI7" s="69"/>
      <c r="HJ7" s="69"/>
      <c r="HK7" s="69"/>
      <c r="HL7" s="69"/>
      <c r="HM7" s="69"/>
      <c r="HN7" s="69"/>
      <c r="HO7" s="69"/>
      <c r="HP7" s="69"/>
      <c r="HQ7" s="69"/>
      <c r="HR7" s="69"/>
      <c r="HS7" s="69"/>
      <c r="HT7" s="69"/>
      <c r="HU7" s="69"/>
      <c r="HV7" s="69"/>
      <c r="HW7" s="69"/>
      <c r="HX7" s="69"/>
      <c r="HY7" s="69"/>
      <c r="HZ7" s="69"/>
      <c r="IA7" s="69"/>
      <c r="IB7" s="69"/>
      <c r="IC7" s="69"/>
      <c r="ID7" s="69"/>
      <c r="IE7" s="69"/>
      <c r="IF7" s="69"/>
      <c r="IG7" s="69"/>
      <c r="IH7" s="69"/>
      <c r="II7" s="69"/>
      <c r="IJ7" s="69"/>
      <c r="IK7" s="69"/>
      <c r="IL7" s="69"/>
      <c r="IM7" s="69"/>
      <c r="IN7" s="69"/>
      <c r="IO7" s="69"/>
      <c r="IP7" s="69"/>
      <c r="IQ7" s="69"/>
      <c r="IR7" s="69"/>
      <c r="IS7" s="69"/>
      <c r="IT7" s="69"/>
      <c r="IU7" s="69"/>
      <c r="IV7" s="69"/>
    </row>
    <row r="8" spans="1:256" ht="60" customHeight="1" thickBot="1" x14ac:dyDescent="0.3">
      <c r="A8" s="90" t="s">
        <v>23</v>
      </c>
      <c r="B8" s="91" t="s">
        <v>24</v>
      </c>
      <c r="C8" s="101" t="s">
        <v>25</v>
      </c>
      <c r="D8" s="92" t="s">
        <v>0</v>
      </c>
      <c r="E8" s="90" t="s">
        <v>1</v>
      </c>
      <c r="F8" s="92" t="s">
        <v>26</v>
      </c>
      <c r="G8" s="90" t="s">
        <v>0</v>
      </c>
      <c r="H8" s="91" t="s">
        <v>25</v>
      </c>
      <c r="I8" s="91" t="s">
        <v>24</v>
      </c>
      <c r="J8" s="92" t="s">
        <v>23</v>
      </c>
      <c r="K8" s="70"/>
      <c r="L8" s="70"/>
      <c r="M8" s="70"/>
      <c r="N8" s="70"/>
      <c r="O8" s="70"/>
      <c r="P8" s="70"/>
      <c r="Q8" s="77"/>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row>
    <row r="9" spans="1:256" x14ac:dyDescent="0.25">
      <c r="A9" s="93">
        <f>S1</f>
        <v>1182.7592</v>
      </c>
      <c r="B9" s="94">
        <f>+A9-F9</f>
        <v>-0.18280000000004293</v>
      </c>
      <c r="C9" s="102">
        <f>+B9/D9</f>
        <v>-1.1309081910420868E-2</v>
      </c>
      <c r="D9" s="84">
        <f>-R1</f>
        <v>16.164000000000001</v>
      </c>
      <c r="E9" s="95">
        <f>Q1</f>
        <v>1161</v>
      </c>
      <c r="F9" s="84">
        <f>X1</f>
        <v>1182.942</v>
      </c>
      <c r="G9" s="93">
        <f>Z1-V1</f>
        <v>11</v>
      </c>
      <c r="H9" s="96">
        <f>+I9/G9</f>
        <v>-7.4100000000002678E-2</v>
      </c>
      <c r="I9" s="117">
        <f>+J9-F9</f>
        <v>-0.81510000000002947</v>
      </c>
      <c r="J9" s="84">
        <f>AA1</f>
        <v>1182.1269</v>
      </c>
      <c r="Q9" s="76">
        <v>1252.3900000000001</v>
      </c>
      <c r="R9">
        <v>-15.612</v>
      </c>
      <c r="S9">
        <v>1182.2797</v>
      </c>
      <c r="V9">
        <v>-0.11550000000000001</v>
      </c>
      <c r="W9">
        <v>1182.2754</v>
      </c>
      <c r="X9">
        <v>1182.2672</v>
      </c>
      <c r="Z9">
        <v>10.884499999999999</v>
      </c>
      <c r="AA9">
        <v>1182.0912000000001</v>
      </c>
      <c r="AB9">
        <v>0.16</v>
      </c>
    </row>
    <row r="10" spans="1:256" x14ac:dyDescent="0.25">
      <c r="A10" s="79">
        <f>S3</f>
        <v>1182.8119999999999</v>
      </c>
      <c r="B10" s="80">
        <f>+D10*C10</f>
        <v>-0.19710000000009131</v>
      </c>
      <c r="C10" s="103">
        <f>-((F10-A10)/D10)</f>
        <v>-1.2349237179292085E-2</v>
      </c>
      <c r="D10" s="82">
        <f>-R3</f>
        <v>15.9605</v>
      </c>
      <c r="E10" s="97">
        <f>Q3</f>
        <v>1175</v>
      </c>
      <c r="F10" s="82">
        <f>X3</f>
        <v>1183.0091</v>
      </c>
      <c r="G10" s="79">
        <f>Z3-V3</f>
        <v>11</v>
      </c>
      <c r="H10" s="98">
        <f>($E10-$E$9)*(H$14-H$9)/($E$14-$E$9)+H$9</f>
        <v>-6.5199682678631354E-2</v>
      </c>
      <c r="I10" s="118">
        <f>G10*H10</f>
        <v>-0.71719650946494484</v>
      </c>
      <c r="J10" s="84">
        <f>ROUND(+F10+I10,2)</f>
        <v>1182.29</v>
      </c>
      <c r="Q10" s="76"/>
    </row>
    <row r="11" spans="1:256" x14ac:dyDescent="0.25">
      <c r="A11" s="79">
        <f>S5</f>
        <v>1182.5431000000001</v>
      </c>
      <c r="B11" s="80">
        <f>+D11*C11</f>
        <v>-0.34559999999987667</v>
      </c>
      <c r="C11" s="103">
        <f>-((F11-A11)/D11)</f>
        <v>-2.2042925024707508E-2</v>
      </c>
      <c r="D11" s="82">
        <f>-R5</f>
        <v>15.6785</v>
      </c>
      <c r="E11" s="97">
        <f>Q5</f>
        <v>1200</v>
      </c>
      <c r="F11" s="82">
        <f>X5</f>
        <v>1182.8887</v>
      </c>
      <c r="G11" s="79">
        <f>Z5-V5</f>
        <v>11</v>
      </c>
      <c r="H11" s="98">
        <f>($E11-$E$9)*(H$14-H$9)/($E$14-$E$9)+H$9</f>
        <v>-4.9306258890468295E-2</v>
      </c>
      <c r="I11" s="118">
        <f>G11*H11</f>
        <v>-0.54236884779515127</v>
      </c>
      <c r="J11" s="82">
        <f>ROUND(+F11+I11,2)</f>
        <v>1182.3499999999999</v>
      </c>
      <c r="Q11" s="76"/>
    </row>
    <row r="12" spans="1:256" x14ac:dyDescent="0.25">
      <c r="A12" s="79">
        <f>S7</f>
        <v>1182.547</v>
      </c>
      <c r="B12" s="80">
        <f>+D12*C12</f>
        <v>-3.7550000000010186E-2</v>
      </c>
      <c r="C12" s="103">
        <f>-((F12-A12)/D12)</f>
        <v>-2.409677212347442E-3</v>
      </c>
      <c r="D12" s="82">
        <f>-R7</f>
        <v>15.583</v>
      </c>
      <c r="E12" s="97">
        <f>Q7</f>
        <v>1225</v>
      </c>
      <c r="F12" s="82">
        <f>X7</f>
        <v>1182.58455</v>
      </c>
      <c r="G12" s="79">
        <f>Z7-V7</f>
        <v>11</v>
      </c>
      <c r="H12" s="98">
        <f>($E12-$E$9)*(H$14-H$9)/($E$14-$E$9)+H$9</f>
        <v>-3.3412835102305229E-2</v>
      </c>
      <c r="I12" s="118">
        <f>G12*H12</f>
        <v>-0.36754118612535752</v>
      </c>
      <c r="J12" s="82">
        <f>ROUND(+F12+I12,2)</f>
        <v>1182.22</v>
      </c>
      <c r="Q12" s="76">
        <v>1250</v>
      </c>
      <c r="R12">
        <v>-15.603999999999999</v>
      </c>
      <c r="S12">
        <v>1182.3027</v>
      </c>
      <c r="V12">
        <v>-0.1075</v>
      </c>
      <c r="W12">
        <v>1182.2972</v>
      </c>
      <c r="X12">
        <v>1182.2927999999999</v>
      </c>
      <c r="Z12">
        <v>10.8925</v>
      </c>
      <c r="AA12">
        <v>1182.1001000000001</v>
      </c>
    </row>
    <row r="13" spans="1:256" x14ac:dyDescent="0.25">
      <c r="A13" s="79">
        <f>S12</f>
        <v>1182.3027</v>
      </c>
      <c r="B13" s="80">
        <f>+D13*C13</f>
        <v>9.9000000000160071E-3</v>
      </c>
      <c r="C13" s="103">
        <f>-((F13-A13)/D13)</f>
        <v>6.3445270443578615E-4</v>
      </c>
      <c r="D13" s="82">
        <f>-R12</f>
        <v>15.603999999999999</v>
      </c>
      <c r="E13" s="97">
        <f>Q12</f>
        <v>1250</v>
      </c>
      <c r="F13" s="82">
        <f>X12</f>
        <v>1182.2927999999999</v>
      </c>
      <c r="G13" s="79">
        <f>Z12-V12</f>
        <v>11</v>
      </c>
      <c r="H13" s="98">
        <f>($E13-$E$9)*(H$14-H$9)/($E$14-$E$9)+H$9</f>
        <v>-1.7519411314142162E-2</v>
      </c>
      <c r="I13" s="118">
        <f>G13*H13</f>
        <v>-0.19271352445556378</v>
      </c>
      <c r="J13" s="82">
        <f>ROUND(+F13+I13,2)</f>
        <v>1182.0999999999999</v>
      </c>
      <c r="Q13" s="76">
        <v>1267.5</v>
      </c>
      <c r="R13">
        <v>-11</v>
      </c>
      <c r="S13">
        <v>1182.1413</v>
      </c>
      <c r="V13">
        <v>0.187</v>
      </c>
      <c r="W13">
        <v>1182.2191</v>
      </c>
      <c r="X13">
        <v>1182.2182</v>
      </c>
      <c r="Z13">
        <v>11.186999999999999</v>
      </c>
      <c r="AA13">
        <v>1182.0422000000001</v>
      </c>
    </row>
    <row r="14" spans="1:256" ht="13.8" thickBot="1" x14ac:dyDescent="0.3">
      <c r="A14" s="85">
        <f>S9</f>
        <v>1182.2797</v>
      </c>
      <c r="B14" s="86">
        <f>+A14-F14</f>
        <v>1.2500000000045475E-2</v>
      </c>
      <c r="C14" s="104">
        <f>+B14/D14</f>
        <v>8.006661542432408E-4</v>
      </c>
      <c r="D14" s="88">
        <f>-R9</f>
        <v>15.612</v>
      </c>
      <c r="E14" s="99">
        <f>Q9</f>
        <v>1252.3900000000001</v>
      </c>
      <c r="F14" s="88">
        <f>X9</f>
        <v>1182.2672</v>
      </c>
      <c r="G14" s="85">
        <f>Z9-V9</f>
        <v>11</v>
      </c>
      <c r="H14" s="100">
        <f>+I14/G14</f>
        <v>-1.5999999999993717E-2</v>
      </c>
      <c r="I14" s="119">
        <f>+J14-F14</f>
        <v>-0.17599999999993088</v>
      </c>
      <c r="J14" s="88">
        <f>AA9</f>
        <v>1182.0912000000001</v>
      </c>
      <c r="Q14" s="76">
        <v>1275</v>
      </c>
      <c r="R14">
        <v>-11</v>
      </c>
      <c r="S14">
        <v>1182.1283000000001</v>
      </c>
      <c r="V14">
        <v>0.32200000000000001</v>
      </c>
      <c r="W14">
        <v>1182.1911</v>
      </c>
      <c r="X14">
        <v>1182.2003</v>
      </c>
      <c r="Z14">
        <v>11.321999999999999</v>
      </c>
      <c r="AA14">
        <v>1182.0243</v>
      </c>
    </row>
    <row r="15" spans="1:256" ht="13.8" thickBot="1" x14ac:dyDescent="0.3">
      <c r="Q15" s="76"/>
    </row>
    <row r="16" spans="1:256" ht="18.75" customHeight="1" thickBot="1" x14ac:dyDescent="0.3">
      <c r="A16" s="200" t="s">
        <v>28</v>
      </c>
      <c r="B16" s="203"/>
      <c r="C16" s="203"/>
      <c r="D16" s="203"/>
      <c r="E16" s="203"/>
      <c r="F16" s="203"/>
      <c r="G16" s="203"/>
      <c r="H16" s="203"/>
      <c r="I16" s="203"/>
      <c r="J16" s="204"/>
      <c r="Q16" s="76">
        <v>1300</v>
      </c>
      <c r="R16">
        <v>-11</v>
      </c>
      <c r="S16">
        <v>1182.2058</v>
      </c>
      <c r="V16">
        <v>0.27200000000000002</v>
      </c>
      <c r="W16">
        <v>1182.1346000000001</v>
      </c>
      <c r="X16">
        <v>1182.1407999999999</v>
      </c>
      <c r="Z16">
        <v>11.272</v>
      </c>
      <c r="AA16">
        <v>1181.9648</v>
      </c>
    </row>
    <row r="17" spans="1:256" ht="20.100000000000001" customHeight="1" thickBot="1" x14ac:dyDescent="0.3">
      <c r="A17" s="200" t="s">
        <v>3</v>
      </c>
      <c r="B17" s="201"/>
      <c r="C17" s="201"/>
      <c r="D17" s="202"/>
      <c r="E17" s="200" t="s">
        <v>22</v>
      </c>
      <c r="F17" s="202"/>
      <c r="G17" s="200" t="s">
        <v>4</v>
      </c>
      <c r="H17" s="201"/>
      <c r="I17" s="201"/>
      <c r="J17" s="202"/>
      <c r="Q17" s="76"/>
    </row>
    <row r="18" spans="1:256" ht="60" customHeight="1" thickBot="1" x14ac:dyDescent="0.3">
      <c r="A18" s="90" t="s">
        <v>23</v>
      </c>
      <c r="B18" s="91" t="s">
        <v>24</v>
      </c>
      <c r="C18" s="91" t="s">
        <v>25</v>
      </c>
      <c r="D18" s="92" t="s">
        <v>0</v>
      </c>
      <c r="E18" s="90" t="s">
        <v>1</v>
      </c>
      <c r="F18" s="92" t="s">
        <v>26</v>
      </c>
      <c r="G18" s="90" t="s">
        <v>0</v>
      </c>
      <c r="H18" s="91" t="s">
        <v>25</v>
      </c>
      <c r="I18" s="91" t="s">
        <v>24</v>
      </c>
      <c r="J18" s="92" t="s">
        <v>23</v>
      </c>
      <c r="Q18" s="76">
        <v>1290</v>
      </c>
      <c r="R18">
        <v>-10.564500000000001</v>
      </c>
      <c r="S18">
        <v>1182.1844000000001</v>
      </c>
      <c r="V18">
        <v>8.5000000000000006E-2</v>
      </c>
      <c r="W18">
        <v>1182.1152</v>
      </c>
      <c r="X18">
        <v>1182.1500000000001</v>
      </c>
      <c r="Z18">
        <v>11.085000000000001</v>
      </c>
      <c r="AA18">
        <v>1181.9395</v>
      </c>
    </row>
    <row r="19" spans="1:256" x14ac:dyDescent="0.25">
      <c r="A19" s="108">
        <f>S24</f>
        <v>1182.2118</v>
      </c>
      <c r="B19" s="109">
        <f>+A19-F19</f>
        <v>0.1823500000000422</v>
      </c>
      <c r="C19" s="107">
        <f>+B19/D19</f>
        <v>1.6577272727276562E-2</v>
      </c>
      <c r="D19" s="110">
        <f>-R24</f>
        <v>11</v>
      </c>
      <c r="E19" s="111">
        <f>Q24</f>
        <v>1346.73</v>
      </c>
      <c r="F19" s="110">
        <f>X24</f>
        <v>1182.02945</v>
      </c>
      <c r="G19" s="112">
        <f>Z24-V24</f>
        <v>11</v>
      </c>
      <c r="H19" s="107">
        <f>+I19/G19</f>
        <v>-1.5999999999993717E-2</v>
      </c>
      <c r="I19" s="112">
        <f>+J19-F19</f>
        <v>-0.17599999999993088</v>
      </c>
      <c r="J19" s="110">
        <f>AA24</f>
        <v>1181.8534500000001</v>
      </c>
      <c r="Q19" s="76"/>
    </row>
    <row r="20" spans="1:256" x14ac:dyDescent="0.25">
      <c r="A20" s="79">
        <f>S22</f>
        <v>1182.1996999999999</v>
      </c>
      <c r="B20" s="80">
        <f>+D20*C20</f>
        <v>0.17804999999998472</v>
      </c>
      <c r="C20" s="81">
        <f>-((F20-A20)/D20)</f>
        <v>1.6186363636362246E-2</v>
      </c>
      <c r="D20" s="82">
        <f>-R22</f>
        <v>11</v>
      </c>
      <c r="E20" s="83">
        <f>Q22</f>
        <v>1350</v>
      </c>
      <c r="F20" s="82">
        <f>X22</f>
        <v>1182.0216499999999</v>
      </c>
      <c r="G20" s="105">
        <f>Z22-V22</f>
        <v>11</v>
      </c>
      <c r="H20" s="81">
        <f>($E20-$E$19)*(H$24-H$19)/($E$24-$E$19)+H$19</f>
        <v>-1.8078737605090493E-2</v>
      </c>
      <c r="I20" s="118">
        <f>G20*H20</f>
        <v>-0.19886611365599541</v>
      </c>
      <c r="J20" s="84">
        <f>+F20+I20</f>
        <v>1181.8227838863438</v>
      </c>
      <c r="Q20" s="76">
        <v>1325</v>
      </c>
      <c r="R20">
        <v>-11</v>
      </c>
      <c r="S20">
        <v>1182.2617</v>
      </c>
      <c r="V20">
        <v>3.3500000000000002E-2</v>
      </c>
      <c r="W20">
        <v>1182.0888</v>
      </c>
      <c r="X20">
        <v>1182.0812000000001</v>
      </c>
      <c r="Z20">
        <v>11.0335</v>
      </c>
      <c r="AA20">
        <v>1181.9051999999999</v>
      </c>
    </row>
    <row r="21" spans="1:256" x14ac:dyDescent="0.25">
      <c r="A21" s="79">
        <f>S26</f>
        <v>1182.0948000000001</v>
      </c>
      <c r="B21" s="80">
        <f>+D21*C21</f>
        <v>0.16470000000003893</v>
      </c>
      <c r="C21" s="81">
        <f>-((F21-A21)/D21)</f>
        <v>1.0413505311079851E-2</v>
      </c>
      <c r="D21" s="82">
        <f>-R26</f>
        <v>15.816000000000001</v>
      </c>
      <c r="E21" s="83">
        <f>Q26</f>
        <v>1375</v>
      </c>
      <c r="F21" s="82">
        <f>X26</f>
        <v>1181.9301</v>
      </c>
      <c r="G21" s="105">
        <f>Z26-V26</f>
        <v>11</v>
      </c>
      <c r="H21" s="81">
        <f>($E21-$E$19)*(H$24-H$19)/($E$24-$E$19)+H$19</f>
        <v>-3.397122694069285E-2</v>
      </c>
      <c r="I21" s="118">
        <f>G21*H21</f>
        <v>-0.37368349634762132</v>
      </c>
      <c r="J21" s="84">
        <f>+F21+I21</f>
        <v>1181.5564165036524</v>
      </c>
      <c r="Q21" s="76"/>
    </row>
    <row r="22" spans="1:256" x14ac:dyDescent="0.25">
      <c r="A22" s="79">
        <f>S28</f>
        <v>1182.3309999999999</v>
      </c>
      <c r="B22" s="80">
        <f>+D22*C22</f>
        <v>0.26489999999989777</v>
      </c>
      <c r="C22" s="81">
        <f>-((F22-A22)/D22)</f>
        <v>1.6421287542999582E-2</v>
      </c>
      <c r="D22" s="82">
        <f>-R28</f>
        <v>16.131499999999999</v>
      </c>
      <c r="E22" s="83">
        <f>Q28</f>
        <v>1400</v>
      </c>
      <c r="F22" s="82">
        <f>X28</f>
        <v>1182.0661</v>
      </c>
      <c r="G22" s="105">
        <f>Z28-V28</f>
        <v>11</v>
      </c>
      <c r="H22" s="81">
        <f>($E22-$E$19)*(H$24-H$19)/($E$24-$E$19)+H$19</f>
        <v>-4.9863716276295197E-2</v>
      </c>
      <c r="I22" s="118">
        <f>G22*H22</f>
        <v>-0.54850087903924716</v>
      </c>
      <c r="J22" s="82">
        <f>+F22+I22</f>
        <v>1181.5175991209608</v>
      </c>
      <c r="Q22" s="76">
        <v>1350</v>
      </c>
      <c r="R22">
        <v>-11</v>
      </c>
      <c r="S22">
        <v>1182.1996999999999</v>
      </c>
      <c r="V22">
        <v>-0.105</v>
      </c>
      <c r="W22">
        <v>1182.0284999999999</v>
      </c>
      <c r="X22">
        <v>1182.0216499999999</v>
      </c>
      <c r="Z22">
        <v>10.895</v>
      </c>
      <c r="AA22">
        <v>1181.8227999999999</v>
      </c>
    </row>
    <row r="23" spans="1:256" x14ac:dyDescent="0.25">
      <c r="A23" s="79">
        <f>S31</f>
        <v>1182.4421</v>
      </c>
      <c r="B23" s="80">
        <f>+D23*C23</f>
        <v>5.8999999999969077E-2</v>
      </c>
      <c r="C23" s="81">
        <f>-((F23-A23)/D23)</f>
        <v>3.6041539401325028E-3</v>
      </c>
      <c r="D23" s="82">
        <f>-R31</f>
        <v>16.37</v>
      </c>
      <c r="E23" s="83">
        <f>Q31</f>
        <v>1425</v>
      </c>
      <c r="F23" s="82">
        <f>X31</f>
        <v>1182.3831</v>
      </c>
      <c r="G23" s="105">
        <f>Z31-V31</f>
        <v>11</v>
      </c>
      <c r="H23" s="81">
        <f>($E23-$E$19)*(H$24-H$19)/($E$24-$E$19)+H$19</f>
        <v>-6.5756205611897559E-2</v>
      </c>
      <c r="I23" s="118">
        <f>G23*H23</f>
        <v>-0.7233182617308731</v>
      </c>
      <c r="J23" s="82">
        <f>+F23+I23</f>
        <v>1181.6597817382692</v>
      </c>
      <c r="Q23" s="76"/>
    </row>
    <row r="24" spans="1:256" ht="13.8" thickBot="1" x14ac:dyDescent="0.3">
      <c r="A24" s="85">
        <f>S33</f>
        <v>1182.4478999999999</v>
      </c>
      <c r="B24" s="86">
        <f>+A24-F24</f>
        <v>2.6099999999814827E-2</v>
      </c>
      <c r="C24" s="87">
        <f>+B24/D24</f>
        <v>1.5922401171190109E-3</v>
      </c>
      <c r="D24" s="88">
        <f>-R33</f>
        <v>16.391999999999999</v>
      </c>
      <c r="E24" s="89">
        <f>Q33</f>
        <v>1427.5</v>
      </c>
      <c r="F24" s="88">
        <f>X33</f>
        <v>1182.4218000000001</v>
      </c>
      <c r="G24" s="106">
        <f>Z33-V33</f>
        <v>11</v>
      </c>
      <c r="H24" s="87">
        <f>+I24/G24</f>
        <v>-6.7345454545457789E-2</v>
      </c>
      <c r="I24" s="119">
        <f>+J24-F24</f>
        <v>-0.74080000000003565</v>
      </c>
      <c r="J24" s="88">
        <f>AA33</f>
        <v>1181.681</v>
      </c>
      <c r="K24" s="71"/>
      <c r="L24" s="71"/>
      <c r="M24" s="71"/>
      <c r="N24" s="71"/>
      <c r="Q24" s="76">
        <v>1346.73</v>
      </c>
      <c r="R24">
        <v>-11</v>
      </c>
      <c r="S24">
        <v>1182.2118</v>
      </c>
      <c r="V24">
        <v>-0.10299999999999999</v>
      </c>
      <c r="W24">
        <v>1182.03925</v>
      </c>
      <c r="X24">
        <v>1182.02945</v>
      </c>
      <c r="Z24">
        <v>10.897</v>
      </c>
      <c r="AA24">
        <v>1181.8534500000001</v>
      </c>
      <c r="AB24">
        <v>0.16</v>
      </c>
    </row>
    <row r="25" spans="1:256" ht="13.8" thickBot="1" x14ac:dyDescent="0.3">
      <c r="A25" s="72"/>
      <c r="B25" s="72"/>
      <c r="C25" s="72"/>
      <c r="D25" s="72"/>
      <c r="E25" s="72"/>
      <c r="F25" s="72"/>
      <c r="G25" s="72"/>
      <c r="H25" s="72"/>
      <c r="I25" s="72"/>
      <c r="J25" s="72"/>
      <c r="K25" s="70"/>
      <c r="L25" s="70"/>
      <c r="M25" s="70"/>
      <c r="N25" s="70"/>
      <c r="O25" s="70"/>
      <c r="P25" s="70"/>
      <c r="Q25" s="76"/>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row>
    <row r="26" spans="1:256" ht="18.75" customHeight="1" thickBot="1" x14ac:dyDescent="0.3">
      <c r="A26" s="200" t="s">
        <v>27</v>
      </c>
      <c r="B26" s="203"/>
      <c r="C26" s="203"/>
      <c r="D26" s="203"/>
      <c r="E26" s="203"/>
      <c r="F26" s="203"/>
      <c r="G26" s="203"/>
      <c r="H26" s="203"/>
      <c r="I26" s="203"/>
      <c r="J26" s="204"/>
      <c r="K26" s="73"/>
      <c r="L26" s="75"/>
      <c r="M26" s="74"/>
      <c r="N26" s="73"/>
      <c r="Q26" s="76">
        <v>1375</v>
      </c>
      <c r="R26">
        <v>-15.816000000000001</v>
      </c>
      <c r="S26">
        <v>1182.0948000000001</v>
      </c>
      <c r="V26">
        <v>-0.184</v>
      </c>
      <c r="W26">
        <v>1181.9464</v>
      </c>
      <c r="X26">
        <v>1181.9301</v>
      </c>
      <c r="Z26">
        <v>10.816000000000001</v>
      </c>
      <c r="AA26">
        <v>1181.5563999999999</v>
      </c>
    </row>
    <row r="27" spans="1:256" ht="20.100000000000001" customHeight="1" thickBot="1" x14ac:dyDescent="0.3">
      <c r="A27" s="200" t="s">
        <v>3</v>
      </c>
      <c r="B27" s="201"/>
      <c r="C27" s="201"/>
      <c r="D27" s="202"/>
      <c r="E27" s="200" t="s">
        <v>22</v>
      </c>
      <c r="F27" s="202"/>
      <c r="G27" s="200" t="s">
        <v>4</v>
      </c>
      <c r="H27" s="201"/>
      <c r="I27" s="201"/>
      <c r="J27" s="202"/>
      <c r="K27" s="73"/>
      <c r="L27" s="75"/>
      <c r="M27" s="74"/>
      <c r="N27" s="73"/>
      <c r="Q27" s="76"/>
    </row>
    <row r="28" spans="1:256" ht="60" customHeight="1" thickBot="1" x14ac:dyDescent="0.3">
      <c r="A28" s="90" t="s">
        <v>23</v>
      </c>
      <c r="B28" s="91" t="s">
        <v>24</v>
      </c>
      <c r="C28" s="91" t="s">
        <v>25</v>
      </c>
      <c r="D28" s="92" t="s">
        <v>0</v>
      </c>
      <c r="E28" s="90" t="s">
        <v>1</v>
      </c>
      <c r="F28" s="92" t="s">
        <v>26</v>
      </c>
      <c r="G28" s="90" t="s">
        <v>0</v>
      </c>
      <c r="H28" s="91" t="s">
        <v>25</v>
      </c>
      <c r="I28" s="91" t="s">
        <v>24</v>
      </c>
      <c r="J28" s="92" t="s">
        <v>23</v>
      </c>
      <c r="K28" s="73"/>
      <c r="L28" s="75"/>
      <c r="M28" s="74"/>
      <c r="N28" s="73"/>
      <c r="Q28" s="77">
        <v>1400</v>
      </c>
      <c r="R28" s="78">
        <v>-16.131499999999999</v>
      </c>
      <c r="S28" s="78">
        <v>1182.3309999999999</v>
      </c>
      <c r="T28" s="78"/>
      <c r="U28" s="78"/>
      <c r="V28" s="78">
        <v>-0.34050000000000002</v>
      </c>
      <c r="W28" s="78">
        <v>1182.0898</v>
      </c>
      <c r="X28" s="78">
        <v>1182.0661</v>
      </c>
      <c r="Y28" s="78"/>
      <c r="Z28" s="78">
        <v>10.6595</v>
      </c>
      <c r="AA28" s="78">
        <v>1181.5174999999999</v>
      </c>
    </row>
    <row r="29" spans="1:256" x14ac:dyDescent="0.25">
      <c r="A29" s="108">
        <f>S9</f>
        <v>1182.2797</v>
      </c>
      <c r="B29" s="109">
        <f>+A29-F29</f>
        <v>1.2500000000045475E-2</v>
      </c>
      <c r="C29" s="107">
        <f>+B29/D29</f>
        <v>8.006661542432408E-4</v>
      </c>
      <c r="D29" s="110">
        <f>-R9</f>
        <v>15.612</v>
      </c>
      <c r="E29" s="111">
        <f>Q9</f>
        <v>1252.3900000000001</v>
      </c>
      <c r="F29" s="110">
        <f>X9</f>
        <v>1182.2672</v>
      </c>
      <c r="G29" s="112">
        <f>Z9-V9</f>
        <v>11</v>
      </c>
      <c r="H29" s="107">
        <f>+I29/G29</f>
        <v>-1.5999999999993717E-2</v>
      </c>
      <c r="I29" s="112">
        <f>+J29-F29</f>
        <v>-0.17599999999993088</v>
      </c>
      <c r="J29" s="110">
        <f>AA9</f>
        <v>1182.0912000000001</v>
      </c>
      <c r="K29" s="73"/>
      <c r="L29" s="75"/>
      <c r="M29" s="74"/>
      <c r="N29" s="73"/>
      <c r="Q29" s="76"/>
    </row>
    <row r="30" spans="1:256" x14ac:dyDescent="0.25">
      <c r="A30" s="93">
        <f>S13</f>
        <v>1182.1413</v>
      </c>
      <c r="B30" s="80">
        <f>+D30*C30</f>
        <v>-7.6900000000023283E-2</v>
      </c>
      <c r="C30" s="81">
        <f>-((F30-A30)/D30)</f>
        <v>-6.9909090909112074E-3</v>
      </c>
      <c r="D30" s="84">
        <f>-R13</f>
        <v>11</v>
      </c>
      <c r="E30" s="120">
        <f>Q13</f>
        <v>1267.5</v>
      </c>
      <c r="F30" s="84">
        <f>X13</f>
        <v>1182.2182</v>
      </c>
      <c r="G30" s="105">
        <f>Z13-V13</f>
        <v>11</v>
      </c>
      <c r="H30" s="81">
        <f>($E30-$E$29)*(H$35-H$29)/($E$35-$E$29)+H$29</f>
        <v>-1.5999999999993717E-2</v>
      </c>
      <c r="I30" s="118">
        <f>G30*H30</f>
        <v>-0.17599999999993088</v>
      </c>
      <c r="J30" s="82">
        <f>+F30+I30</f>
        <v>1182.0422000000001</v>
      </c>
      <c r="K30" s="73"/>
      <c r="L30" s="75"/>
      <c r="M30" s="74"/>
      <c r="N30" s="73"/>
      <c r="Q30" s="76"/>
    </row>
    <row r="31" spans="1:256" x14ac:dyDescent="0.25">
      <c r="A31" s="79">
        <f>S14</f>
        <v>1182.1283000000001</v>
      </c>
      <c r="B31" s="80">
        <f>+D31*C31</f>
        <v>-7.1999999999889042E-2</v>
      </c>
      <c r="C31" s="81">
        <f>-((F31-A31)/D31)</f>
        <v>-6.5454545454444587E-3</v>
      </c>
      <c r="D31" s="82">
        <f>-R14</f>
        <v>11</v>
      </c>
      <c r="E31" s="83">
        <f>Q14</f>
        <v>1275</v>
      </c>
      <c r="F31" s="82">
        <f>X14</f>
        <v>1182.2003</v>
      </c>
      <c r="G31" s="105">
        <f>Z14-V14</f>
        <v>11</v>
      </c>
      <c r="H31" s="81">
        <f>($E31-$E$29)*(H$35-H$29)/($E$35-$E$29)+H$29</f>
        <v>-1.5999999999993717E-2</v>
      </c>
      <c r="I31" s="118">
        <f>G31*H31</f>
        <v>-0.17599999999993088</v>
      </c>
      <c r="J31" s="82">
        <f>+F31+I31</f>
        <v>1182.0243</v>
      </c>
      <c r="K31" s="73"/>
      <c r="L31" s="75"/>
      <c r="M31" s="74"/>
      <c r="N31" s="73"/>
      <c r="Q31" s="76">
        <v>1425</v>
      </c>
      <c r="R31">
        <v>-16.37</v>
      </c>
      <c r="S31">
        <v>1182.4421</v>
      </c>
      <c r="V31">
        <v>-0.38550000000000001</v>
      </c>
      <c r="W31">
        <v>1182.4117000000001</v>
      </c>
      <c r="X31">
        <v>1182.3831</v>
      </c>
      <c r="Z31">
        <v>10.6145</v>
      </c>
      <c r="AA31">
        <v>1181.6596999999999</v>
      </c>
    </row>
    <row r="32" spans="1:256" x14ac:dyDescent="0.25">
      <c r="A32" s="79">
        <f>S18</f>
        <v>1182.1844000000001</v>
      </c>
      <c r="B32" s="80">
        <f>+D32*C32</f>
        <v>3.4400000000005093E-2</v>
      </c>
      <c r="C32" s="81">
        <f>-((F32-A32)/D32)</f>
        <v>3.2561881773870123E-3</v>
      </c>
      <c r="D32" s="113">
        <f>-R18</f>
        <v>10.564500000000001</v>
      </c>
      <c r="E32" s="114">
        <f>Q18</f>
        <v>1290</v>
      </c>
      <c r="F32" s="113">
        <f>X18</f>
        <v>1182.1500000000001</v>
      </c>
      <c r="G32" s="115">
        <f>Z18-V18</f>
        <v>11</v>
      </c>
      <c r="H32" s="81">
        <f>($E32-$E$29)*(H$35-H$29)/($E$35-$E$29)+H$29</f>
        <v>-1.5999999999993717E-2</v>
      </c>
      <c r="I32" s="118">
        <f>G32*H32</f>
        <v>-0.17599999999993088</v>
      </c>
      <c r="J32" s="82">
        <f>+F32+I32</f>
        <v>1181.9740000000002</v>
      </c>
      <c r="K32" s="73"/>
      <c r="L32" s="116"/>
      <c r="M32" s="74"/>
      <c r="N32" s="73"/>
      <c r="Q32" s="76"/>
    </row>
    <row r="33" spans="1:28" x14ac:dyDescent="0.25">
      <c r="A33" s="79">
        <f>S16</f>
        <v>1182.2058</v>
      </c>
      <c r="B33" s="80">
        <f>+D33*C33</f>
        <v>6.500000000005457E-2</v>
      </c>
      <c r="C33" s="81">
        <f>-((F33-A33)/D33)</f>
        <v>5.9090909090958703E-3</v>
      </c>
      <c r="D33" s="82">
        <f>-R16</f>
        <v>11</v>
      </c>
      <c r="E33" s="83">
        <f>Q16</f>
        <v>1300</v>
      </c>
      <c r="F33" s="82">
        <f>X16</f>
        <v>1182.1407999999999</v>
      </c>
      <c r="G33" s="105">
        <f>Z16-V16</f>
        <v>11</v>
      </c>
      <c r="H33" s="81">
        <f>($E33-$E$29)*(H$35-H$29)/($E$35-$E$29)+H$29</f>
        <v>-1.5999999999993717E-2</v>
      </c>
      <c r="I33" s="118">
        <f>G33*H33</f>
        <v>-0.17599999999993088</v>
      </c>
      <c r="J33" s="82">
        <f>+F33+I33</f>
        <v>1181.9648</v>
      </c>
      <c r="K33" s="73"/>
      <c r="L33" s="75"/>
      <c r="M33" s="74"/>
      <c r="N33" s="73"/>
      <c r="Q33" s="76">
        <v>1427.5</v>
      </c>
      <c r="R33">
        <v>-16.391999999999999</v>
      </c>
      <c r="S33">
        <v>1182.4478999999999</v>
      </c>
      <c r="V33">
        <v>-0.38800000000000001</v>
      </c>
      <c r="W33">
        <v>1182.4504999999999</v>
      </c>
      <c r="X33">
        <v>1182.4218000000001</v>
      </c>
      <c r="Z33">
        <v>10.612</v>
      </c>
      <c r="AA33">
        <v>1181.681</v>
      </c>
      <c r="AB33">
        <v>0.67349999999999999</v>
      </c>
    </row>
    <row r="34" spans="1:28" x14ac:dyDescent="0.25">
      <c r="A34" s="79">
        <f>S20</f>
        <v>1182.2617</v>
      </c>
      <c r="B34" s="80">
        <f>+D34*C34</f>
        <v>0.18049999999993815</v>
      </c>
      <c r="C34" s="81">
        <f>-((F34-A34)/D34)</f>
        <v>1.6409090909085287E-2</v>
      </c>
      <c r="D34" s="113">
        <f>-R20</f>
        <v>11</v>
      </c>
      <c r="E34" s="114">
        <f>Q20</f>
        <v>1325</v>
      </c>
      <c r="F34" s="113">
        <f>X20</f>
        <v>1182.0812000000001</v>
      </c>
      <c r="G34" s="115">
        <f>Z20-V20</f>
        <v>11</v>
      </c>
      <c r="H34" s="81">
        <f>($E34-$E$29)*(H$35-H$29)/($E$35-$E$29)+H$29</f>
        <v>-1.5999999999993717E-2</v>
      </c>
      <c r="I34" s="118">
        <f>G34*H34</f>
        <v>-0.17599999999993088</v>
      </c>
      <c r="J34" s="82">
        <f>+F34+I34</f>
        <v>1181.9052000000001</v>
      </c>
      <c r="K34" s="73"/>
      <c r="L34" s="75"/>
      <c r="M34" s="74"/>
      <c r="N34" s="73"/>
      <c r="Q34" s="76"/>
    </row>
    <row r="35" spans="1:28" ht="13.8" thickBot="1" x14ac:dyDescent="0.3">
      <c r="A35" s="85">
        <f>S24</f>
        <v>1182.2118</v>
      </c>
      <c r="B35" s="86">
        <f>+A35-F35</f>
        <v>0.1823500000000422</v>
      </c>
      <c r="C35" s="87">
        <f>+B35/D35</f>
        <v>1.6577272727276562E-2</v>
      </c>
      <c r="D35" s="88">
        <f>-R24</f>
        <v>11</v>
      </c>
      <c r="E35" s="89">
        <f>Q24</f>
        <v>1346.73</v>
      </c>
      <c r="F35" s="88">
        <f>X24</f>
        <v>1182.02945</v>
      </c>
      <c r="G35" s="106">
        <f>Z24-V24</f>
        <v>11</v>
      </c>
      <c r="H35" s="87">
        <f>+I35/G35</f>
        <v>-1.5999999999993717E-2</v>
      </c>
      <c r="I35" s="119">
        <f>+J35-F35</f>
        <v>-0.17599999999993088</v>
      </c>
      <c r="J35" s="88">
        <f>AA24</f>
        <v>1181.8534500000001</v>
      </c>
      <c r="K35" s="73"/>
      <c r="L35" s="75"/>
      <c r="M35" s="74"/>
      <c r="N35" s="73"/>
      <c r="Q35" s="76"/>
    </row>
    <row r="36" spans="1:28" x14ac:dyDescent="0.25">
      <c r="K36" s="73"/>
      <c r="L36" s="75"/>
      <c r="M36" s="74"/>
      <c r="N36" s="73"/>
      <c r="Q36" s="76"/>
    </row>
    <row r="37" spans="1:28" ht="13.8" thickBot="1" x14ac:dyDescent="0.3">
      <c r="K37" s="73"/>
      <c r="L37" s="75"/>
      <c r="M37" s="74"/>
      <c r="N37" s="73"/>
    </row>
    <row r="38" spans="1:28" ht="15" customHeight="1" thickBot="1" x14ac:dyDescent="0.3">
      <c r="A38" s="170" t="s">
        <v>31</v>
      </c>
      <c r="B38" s="171"/>
      <c r="C38" s="171"/>
      <c r="D38" s="171"/>
      <c r="E38" s="171"/>
      <c r="F38" s="171"/>
      <c r="G38" s="171"/>
      <c r="H38" s="171"/>
      <c r="I38" s="171"/>
      <c r="J38" s="171"/>
      <c r="K38" s="171"/>
      <c r="L38" s="171"/>
      <c r="M38" s="171"/>
      <c r="N38" s="171"/>
      <c r="O38" s="171"/>
      <c r="P38" s="171"/>
      <c r="Q38" s="171"/>
      <c r="R38" s="171"/>
      <c r="S38" s="171"/>
      <c r="T38" s="172"/>
    </row>
    <row r="39" spans="1:28" ht="15" customHeight="1" thickBot="1" x14ac:dyDescent="0.3">
      <c r="A39" s="167" t="s">
        <v>3</v>
      </c>
      <c r="B39" s="168"/>
      <c r="C39" s="168"/>
      <c r="D39" s="169"/>
      <c r="E39" s="167" t="s">
        <v>22</v>
      </c>
      <c r="F39" s="169"/>
      <c r="G39" s="167" t="s">
        <v>4</v>
      </c>
      <c r="H39" s="168"/>
      <c r="I39" s="168"/>
      <c r="J39" s="168"/>
      <c r="K39" s="168"/>
      <c r="L39" s="164" t="s">
        <v>33</v>
      </c>
      <c r="M39" s="165"/>
      <c r="N39" s="165"/>
      <c r="O39" s="165"/>
      <c r="P39" s="165"/>
      <c r="Q39" s="165"/>
      <c r="R39" s="165"/>
      <c r="S39" s="165"/>
      <c r="T39" s="166"/>
    </row>
    <row r="40" spans="1:28" ht="75" customHeight="1" thickBot="1" x14ac:dyDescent="0.3">
      <c r="A40" s="121" t="s">
        <v>23</v>
      </c>
      <c r="B40" s="122" t="s">
        <v>24</v>
      </c>
      <c r="C40" s="122" t="s">
        <v>25</v>
      </c>
      <c r="D40" s="123" t="s">
        <v>0</v>
      </c>
      <c r="E40" s="121" t="s">
        <v>1</v>
      </c>
      <c r="F40" s="123" t="s">
        <v>26</v>
      </c>
      <c r="G40" s="121" t="s">
        <v>0</v>
      </c>
      <c r="H40" s="122" t="s">
        <v>25</v>
      </c>
      <c r="I40" s="122" t="s">
        <v>24</v>
      </c>
      <c r="J40" s="122" t="s">
        <v>30</v>
      </c>
      <c r="K40" s="124" t="s">
        <v>23</v>
      </c>
      <c r="L40" s="167"/>
      <c r="M40" s="168"/>
      <c r="N40" s="168"/>
      <c r="O40" s="168"/>
      <c r="P40" s="168"/>
      <c r="Q40" s="168"/>
      <c r="R40" s="168"/>
      <c r="S40" s="168"/>
      <c r="T40" s="169"/>
    </row>
    <row r="41" spans="1:28" ht="15" customHeight="1" x14ac:dyDescent="0.3">
      <c r="A41" s="191" t="s">
        <v>38</v>
      </c>
      <c r="B41" s="192"/>
      <c r="C41" s="192"/>
      <c r="D41" s="193"/>
      <c r="E41" s="125">
        <v>1100</v>
      </c>
      <c r="F41" s="126">
        <v>1180.56</v>
      </c>
      <c r="G41" s="176" t="s">
        <v>38</v>
      </c>
      <c r="H41" s="177"/>
      <c r="I41" s="177"/>
      <c r="J41" s="177"/>
      <c r="K41" s="178"/>
      <c r="L41" s="185" t="s">
        <v>40</v>
      </c>
      <c r="M41" s="186"/>
      <c r="N41" s="186"/>
      <c r="O41" s="186"/>
      <c r="P41" s="186"/>
      <c r="Q41" s="186"/>
      <c r="R41" s="186"/>
      <c r="S41" s="186"/>
      <c r="T41" s="187"/>
    </row>
    <row r="42" spans="1:28" ht="15" customHeight="1" x14ac:dyDescent="0.3">
      <c r="A42" s="194"/>
      <c r="B42" s="195"/>
      <c r="C42" s="195"/>
      <c r="D42" s="196"/>
      <c r="E42" s="125">
        <v>1125</v>
      </c>
      <c r="F42" s="129">
        <v>1181.739</v>
      </c>
      <c r="G42" s="179"/>
      <c r="H42" s="180"/>
      <c r="I42" s="180"/>
      <c r="J42" s="180"/>
      <c r="K42" s="181"/>
      <c r="L42" s="188"/>
      <c r="M42" s="189"/>
      <c r="N42" s="189"/>
      <c r="O42" s="189"/>
      <c r="P42" s="189"/>
      <c r="Q42" s="189"/>
      <c r="R42" s="189"/>
      <c r="S42" s="189"/>
      <c r="T42" s="190"/>
    </row>
    <row r="43" spans="1:28" ht="15" customHeight="1" x14ac:dyDescent="0.3">
      <c r="A43" s="194"/>
      <c r="B43" s="195"/>
      <c r="C43" s="195"/>
      <c r="D43" s="196"/>
      <c r="E43" s="125">
        <v>1150</v>
      </c>
      <c r="F43" s="130">
        <v>1182.5899999999999</v>
      </c>
      <c r="G43" s="182"/>
      <c r="H43" s="183"/>
      <c r="I43" s="183"/>
      <c r="J43" s="183"/>
      <c r="K43" s="184"/>
      <c r="L43" s="158"/>
      <c r="M43" s="159"/>
      <c r="N43" s="159"/>
      <c r="O43" s="159"/>
      <c r="P43" s="159"/>
      <c r="Q43" s="159"/>
      <c r="R43" s="159"/>
      <c r="S43" s="159"/>
      <c r="T43" s="160"/>
    </row>
    <row r="44" spans="1:28" ht="15" customHeight="1" x14ac:dyDescent="0.3">
      <c r="A44" s="194"/>
      <c r="B44" s="195"/>
      <c r="C44" s="195"/>
      <c r="D44" s="196"/>
      <c r="E44" s="125">
        <f>E9</f>
        <v>1161</v>
      </c>
      <c r="F44" s="131">
        <f t="shared" ref="E44:G49" si="0">F9</f>
        <v>1182.942</v>
      </c>
      <c r="G44" s="132">
        <f>G9</f>
        <v>11</v>
      </c>
      <c r="H44" s="133">
        <f>H9</f>
        <v>-7.4100000000002678E-2</v>
      </c>
      <c r="I44" s="132">
        <f>I9</f>
        <v>-0.81510000000002947</v>
      </c>
      <c r="J44" s="162" t="s">
        <v>32</v>
      </c>
      <c r="K44" s="134">
        <f>J9</f>
        <v>1182.1269</v>
      </c>
      <c r="L44" s="173" t="s">
        <v>39</v>
      </c>
      <c r="M44" s="174"/>
      <c r="N44" s="174"/>
      <c r="O44" s="174"/>
      <c r="P44" s="174"/>
      <c r="Q44" s="174"/>
      <c r="R44" s="174"/>
      <c r="S44" s="174"/>
      <c r="T44" s="175"/>
    </row>
    <row r="45" spans="1:28" ht="15" customHeight="1" x14ac:dyDescent="0.3">
      <c r="A45" s="194"/>
      <c r="B45" s="195"/>
      <c r="C45" s="195"/>
      <c r="D45" s="196"/>
      <c r="E45" s="125">
        <f t="shared" si="0"/>
        <v>1175</v>
      </c>
      <c r="F45" s="131">
        <f t="shared" si="0"/>
        <v>1183.0091</v>
      </c>
      <c r="G45" s="132">
        <f t="shared" si="0"/>
        <v>11</v>
      </c>
      <c r="H45" s="133">
        <f>H10</f>
        <v>-6.5199682678631354E-2</v>
      </c>
      <c r="I45" s="132">
        <f t="shared" ref="I45:I49" si="1">I10</f>
        <v>-0.71719650946494484</v>
      </c>
      <c r="J45" s="162"/>
      <c r="K45" s="134">
        <f t="shared" ref="K45:K49" si="2">J10</f>
        <v>1182.29</v>
      </c>
      <c r="L45" s="158"/>
      <c r="M45" s="159"/>
      <c r="N45" s="159"/>
      <c r="O45" s="159"/>
      <c r="P45" s="159"/>
      <c r="Q45" s="159"/>
      <c r="R45" s="159"/>
      <c r="S45" s="159"/>
      <c r="T45" s="160"/>
    </row>
    <row r="46" spans="1:28" ht="15" customHeight="1" x14ac:dyDescent="0.3">
      <c r="A46" s="194"/>
      <c r="B46" s="195"/>
      <c r="C46" s="195"/>
      <c r="D46" s="196"/>
      <c r="E46" s="125">
        <f t="shared" si="0"/>
        <v>1200</v>
      </c>
      <c r="F46" s="131">
        <f t="shared" si="0"/>
        <v>1182.8887</v>
      </c>
      <c r="G46" s="132">
        <f t="shared" si="0"/>
        <v>11</v>
      </c>
      <c r="H46" s="133">
        <f>H11</f>
        <v>-4.9306258890468295E-2</v>
      </c>
      <c r="I46" s="132">
        <f t="shared" si="1"/>
        <v>-0.54236884779515127</v>
      </c>
      <c r="J46" s="162"/>
      <c r="K46" s="134">
        <f t="shared" si="2"/>
        <v>1182.3499999999999</v>
      </c>
      <c r="L46" s="158"/>
      <c r="M46" s="159"/>
      <c r="N46" s="159"/>
      <c r="O46" s="159"/>
      <c r="P46" s="159"/>
      <c r="Q46" s="159"/>
      <c r="R46" s="159"/>
      <c r="S46" s="159"/>
      <c r="T46" s="160"/>
    </row>
    <row r="47" spans="1:28" ht="15" customHeight="1" x14ac:dyDescent="0.3">
      <c r="A47" s="194"/>
      <c r="B47" s="195"/>
      <c r="C47" s="195"/>
      <c r="D47" s="196"/>
      <c r="E47" s="125">
        <f t="shared" si="0"/>
        <v>1225</v>
      </c>
      <c r="F47" s="131">
        <f t="shared" si="0"/>
        <v>1182.58455</v>
      </c>
      <c r="G47" s="132">
        <f t="shared" si="0"/>
        <v>11</v>
      </c>
      <c r="H47" s="133">
        <f>H12</f>
        <v>-3.3412835102305229E-2</v>
      </c>
      <c r="I47" s="132">
        <f t="shared" si="1"/>
        <v>-0.36754118612535752</v>
      </c>
      <c r="J47" s="162"/>
      <c r="K47" s="134">
        <f t="shared" si="2"/>
        <v>1182.22</v>
      </c>
      <c r="L47" s="158"/>
      <c r="M47" s="159"/>
      <c r="N47" s="159"/>
      <c r="O47" s="159"/>
      <c r="P47" s="159"/>
      <c r="Q47" s="159"/>
      <c r="R47" s="159"/>
      <c r="S47" s="159"/>
      <c r="T47" s="160"/>
    </row>
    <row r="48" spans="1:28" ht="15" customHeight="1" x14ac:dyDescent="0.3">
      <c r="A48" s="194"/>
      <c r="B48" s="195"/>
      <c r="C48" s="195"/>
      <c r="D48" s="196"/>
      <c r="E48" s="125">
        <f t="shared" si="0"/>
        <v>1250</v>
      </c>
      <c r="F48" s="131">
        <f t="shared" si="0"/>
        <v>1182.2927999999999</v>
      </c>
      <c r="G48" s="132">
        <f t="shared" si="0"/>
        <v>11</v>
      </c>
      <c r="H48" s="133">
        <f>H13</f>
        <v>-1.7519411314142162E-2</v>
      </c>
      <c r="I48" s="132">
        <f t="shared" si="1"/>
        <v>-0.19271352445556378</v>
      </c>
      <c r="J48" s="162"/>
      <c r="K48" s="134">
        <f t="shared" si="2"/>
        <v>1182.0999999999999</v>
      </c>
      <c r="L48" s="158"/>
      <c r="M48" s="159"/>
      <c r="N48" s="159"/>
      <c r="O48" s="159"/>
      <c r="P48" s="159"/>
      <c r="Q48" s="159"/>
      <c r="R48" s="159"/>
      <c r="S48" s="159"/>
      <c r="T48" s="160"/>
    </row>
    <row r="49" spans="1:20" ht="15" customHeight="1" x14ac:dyDescent="0.3">
      <c r="A49" s="197"/>
      <c r="B49" s="198"/>
      <c r="C49" s="198"/>
      <c r="D49" s="199"/>
      <c r="E49" s="125">
        <f t="shared" si="0"/>
        <v>1252.3900000000001</v>
      </c>
      <c r="F49" s="131">
        <f t="shared" si="0"/>
        <v>1182.2672</v>
      </c>
      <c r="G49" s="132">
        <f t="shared" si="0"/>
        <v>11</v>
      </c>
      <c r="H49" s="133">
        <f>H14</f>
        <v>-1.5999999999993717E-2</v>
      </c>
      <c r="I49" s="132">
        <f t="shared" si="1"/>
        <v>-0.17599999999993088</v>
      </c>
      <c r="J49" s="163"/>
      <c r="K49" s="134">
        <f t="shared" si="2"/>
        <v>1182.0912000000001</v>
      </c>
      <c r="L49" s="158" t="s">
        <v>34</v>
      </c>
      <c r="M49" s="159"/>
      <c r="N49" s="159"/>
      <c r="O49" s="159"/>
      <c r="P49" s="159"/>
      <c r="Q49" s="159"/>
      <c r="R49" s="159"/>
      <c r="S49" s="159"/>
      <c r="T49" s="160"/>
    </row>
    <row r="50" spans="1:20" ht="15" customHeight="1" x14ac:dyDescent="0.3">
      <c r="A50" s="136">
        <f>A30</f>
        <v>1182.1413</v>
      </c>
      <c r="B50" s="133">
        <f t="shared" ref="A50:G51" si="3">B30</f>
        <v>-7.6900000000023283E-2</v>
      </c>
      <c r="C50" s="137">
        <f t="shared" si="3"/>
        <v>-6.9909090909112074E-3</v>
      </c>
      <c r="D50" s="131">
        <f t="shared" si="3"/>
        <v>11</v>
      </c>
      <c r="E50" s="125">
        <f t="shared" si="3"/>
        <v>1267.5</v>
      </c>
      <c r="F50" s="131">
        <f t="shared" si="3"/>
        <v>1182.2182</v>
      </c>
      <c r="G50" s="132">
        <f t="shared" si="3"/>
        <v>11</v>
      </c>
      <c r="H50" s="133">
        <f>H30</f>
        <v>-1.5999999999993717E-2</v>
      </c>
      <c r="I50" s="132">
        <f>I30</f>
        <v>-0.17599999999993088</v>
      </c>
      <c r="J50" s="233"/>
      <c r="K50" s="134">
        <f t="shared" ref="K50:K55" si="4">J30</f>
        <v>1182.0422000000001</v>
      </c>
      <c r="L50" s="158" t="s">
        <v>35</v>
      </c>
      <c r="M50" s="159"/>
      <c r="N50" s="159"/>
      <c r="O50" s="159"/>
      <c r="P50" s="159"/>
      <c r="Q50" s="159"/>
      <c r="R50" s="159"/>
      <c r="S50" s="159"/>
      <c r="T50" s="160"/>
    </row>
    <row r="51" spans="1:20" ht="15" customHeight="1" x14ac:dyDescent="0.3">
      <c r="A51" s="136">
        <f t="shared" si="3"/>
        <v>1182.1283000000001</v>
      </c>
      <c r="B51" s="133">
        <f t="shared" si="3"/>
        <v>-7.1999999999889042E-2</v>
      </c>
      <c r="C51" s="137">
        <f t="shared" si="3"/>
        <v>-6.5454545454444587E-3</v>
      </c>
      <c r="D51" s="131">
        <f t="shared" si="3"/>
        <v>11</v>
      </c>
      <c r="E51" s="125">
        <f t="shared" si="3"/>
        <v>1275</v>
      </c>
      <c r="F51" s="131">
        <f t="shared" si="3"/>
        <v>1182.2003</v>
      </c>
      <c r="G51" s="132">
        <f t="shared" si="3"/>
        <v>11</v>
      </c>
      <c r="H51" s="133">
        <f>H31</f>
        <v>-1.5999999999993717E-2</v>
      </c>
      <c r="I51" s="132">
        <f>I31</f>
        <v>-0.17599999999993088</v>
      </c>
      <c r="J51" s="233"/>
      <c r="K51" s="134">
        <f t="shared" si="4"/>
        <v>1182.0243</v>
      </c>
      <c r="L51" s="158"/>
      <c r="M51" s="159"/>
      <c r="N51" s="159"/>
      <c r="O51" s="159"/>
      <c r="P51" s="159"/>
      <c r="Q51" s="159"/>
      <c r="R51" s="159"/>
      <c r="S51" s="159"/>
      <c r="T51" s="160"/>
    </row>
    <row r="52" spans="1:20" ht="15" customHeight="1" x14ac:dyDescent="0.3">
      <c r="A52" s="136">
        <f t="shared" ref="A52:I52" si="5">A32</f>
        <v>1182.1844000000001</v>
      </c>
      <c r="B52" s="133">
        <f t="shared" si="5"/>
        <v>3.4400000000005093E-2</v>
      </c>
      <c r="C52" s="137">
        <f t="shared" si="5"/>
        <v>3.2561881773870123E-3</v>
      </c>
      <c r="D52" s="131">
        <f t="shared" si="5"/>
        <v>10.564500000000001</v>
      </c>
      <c r="E52" s="125">
        <f t="shared" si="5"/>
        <v>1290</v>
      </c>
      <c r="F52" s="131">
        <f>F32</f>
        <v>1182.1500000000001</v>
      </c>
      <c r="G52" s="132">
        <f t="shared" si="5"/>
        <v>11</v>
      </c>
      <c r="H52" s="133">
        <f>H32</f>
        <v>-1.5999999999993717E-2</v>
      </c>
      <c r="I52" s="132">
        <f t="shared" si="5"/>
        <v>-0.17599999999993088</v>
      </c>
      <c r="J52" s="233"/>
      <c r="K52" s="134">
        <f t="shared" si="4"/>
        <v>1181.9740000000002</v>
      </c>
      <c r="L52" s="158"/>
      <c r="M52" s="159"/>
      <c r="N52" s="159"/>
      <c r="O52" s="159"/>
      <c r="P52" s="159"/>
      <c r="Q52" s="159"/>
      <c r="R52" s="159"/>
      <c r="S52" s="159"/>
      <c r="T52" s="160"/>
    </row>
    <row r="53" spans="1:20" ht="15" customHeight="1" x14ac:dyDescent="0.3">
      <c r="A53" s="138">
        <f t="shared" ref="A53:I53" si="6">A33</f>
        <v>1182.2058</v>
      </c>
      <c r="B53" s="139">
        <f t="shared" si="6"/>
        <v>6.500000000005457E-2</v>
      </c>
      <c r="C53" s="140">
        <f t="shared" si="6"/>
        <v>5.9090909090958703E-3</v>
      </c>
      <c r="D53" s="141">
        <f t="shared" si="6"/>
        <v>11</v>
      </c>
      <c r="E53" s="125">
        <f t="shared" si="6"/>
        <v>1300</v>
      </c>
      <c r="F53" s="131">
        <f t="shared" si="6"/>
        <v>1182.1407999999999</v>
      </c>
      <c r="G53" s="132">
        <f t="shared" si="6"/>
        <v>11</v>
      </c>
      <c r="H53" s="133">
        <f>H33</f>
        <v>-1.5999999999993717E-2</v>
      </c>
      <c r="I53" s="132">
        <f t="shared" si="6"/>
        <v>-0.17599999999993088</v>
      </c>
      <c r="J53" s="233"/>
      <c r="K53" s="134">
        <f>J33</f>
        <v>1181.9648</v>
      </c>
      <c r="L53" s="158"/>
      <c r="M53" s="159"/>
      <c r="N53" s="159"/>
      <c r="O53" s="159"/>
      <c r="P53" s="159"/>
      <c r="Q53" s="159"/>
      <c r="R53" s="159"/>
      <c r="S53" s="159"/>
      <c r="T53" s="160"/>
    </row>
    <row r="54" spans="1:20" ht="15" customHeight="1" x14ac:dyDescent="0.3">
      <c r="A54" s="138">
        <f t="shared" ref="A54:D55" si="7">A34</f>
        <v>1182.2617</v>
      </c>
      <c r="B54" s="142">
        <f t="shared" si="7"/>
        <v>0.18049999999993815</v>
      </c>
      <c r="C54" s="143">
        <f t="shared" si="7"/>
        <v>1.6409090909085287E-2</v>
      </c>
      <c r="D54" s="129">
        <f t="shared" si="7"/>
        <v>11</v>
      </c>
      <c r="E54" s="125">
        <f t="shared" ref="E54:I55" si="8">E34</f>
        <v>1325</v>
      </c>
      <c r="F54" s="131">
        <f t="shared" si="8"/>
        <v>1182.0812000000001</v>
      </c>
      <c r="G54" s="132">
        <f t="shared" si="8"/>
        <v>11</v>
      </c>
      <c r="H54" s="133">
        <f>H34</f>
        <v>-1.5999999999993717E-2</v>
      </c>
      <c r="I54" s="132">
        <f t="shared" si="8"/>
        <v>-0.17599999999993088</v>
      </c>
      <c r="J54" s="233"/>
      <c r="K54" s="134">
        <f t="shared" si="4"/>
        <v>1181.9052000000001</v>
      </c>
      <c r="L54" s="158"/>
      <c r="M54" s="159"/>
      <c r="N54" s="159"/>
      <c r="O54" s="159"/>
      <c r="P54" s="159"/>
      <c r="Q54" s="159"/>
      <c r="R54" s="159"/>
      <c r="S54" s="159"/>
      <c r="T54" s="160"/>
    </row>
    <row r="55" spans="1:20" ht="15" customHeight="1" x14ac:dyDescent="0.3">
      <c r="A55" s="138">
        <f t="shared" si="7"/>
        <v>1182.2118</v>
      </c>
      <c r="B55" s="142">
        <f t="shared" si="7"/>
        <v>0.1823500000000422</v>
      </c>
      <c r="C55" s="143">
        <f t="shared" si="7"/>
        <v>1.6577272727276562E-2</v>
      </c>
      <c r="D55" s="129">
        <f t="shared" si="7"/>
        <v>11</v>
      </c>
      <c r="E55" s="125">
        <f t="shared" si="8"/>
        <v>1346.73</v>
      </c>
      <c r="F55" s="131">
        <f t="shared" si="8"/>
        <v>1182.02945</v>
      </c>
      <c r="G55" s="132">
        <f t="shared" si="8"/>
        <v>11</v>
      </c>
      <c r="H55" s="133">
        <f>H35</f>
        <v>-1.5999999999993717E-2</v>
      </c>
      <c r="I55" s="135">
        <f t="shared" si="8"/>
        <v>-0.17599999999993088</v>
      </c>
      <c r="J55" s="161" t="s">
        <v>32</v>
      </c>
      <c r="K55" s="135">
        <f t="shared" si="4"/>
        <v>1181.8534500000001</v>
      </c>
      <c r="L55" s="158" t="s">
        <v>37</v>
      </c>
      <c r="M55" s="159"/>
      <c r="N55" s="159"/>
      <c r="O55" s="159"/>
      <c r="P55" s="159"/>
      <c r="Q55" s="159"/>
      <c r="R55" s="159"/>
      <c r="S55" s="159"/>
      <c r="T55" s="160"/>
    </row>
    <row r="56" spans="1:20" ht="15" customHeight="1" x14ac:dyDescent="0.3">
      <c r="A56" s="144">
        <f>A20</f>
        <v>1182.1996999999999</v>
      </c>
      <c r="B56" s="145">
        <f>B20</f>
        <v>0.17804999999998472</v>
      </c>
      <c r="C56" s="146">
        <f>C20</f>
        <v>1.6186363636362246E-2</v>
      </c>
      <c r="D56" s="147">
        <f>D20</f>
        <v>11</v>
      </c>
      <c r="E56" s="125">
        <f t="shared" ref="E56:I60" si="9">E20</f>
        <v>1350</v>
      </c>
      <c r="F56" s="131">
        <f t="shared" si="9"/>
        <v>1182.0216499999999</v>
      </c>
      <c r="G56" s="132">
        <f t="shared" si="9"/>
        <v>11</v>
      </c>
      <c r="H56" s="133">
        <f>H20</f>
        <v>-1.8078737605090493E-2</v>
      </c>
      <c r="I56" s="132">
        <f t="shared" si="9"/>
        <v>-0.19886611365599541</v>
      </c>
      <c r="J56" s="162"/>
      <c r="K56" s="134">
        <f>J20</f>
        <v>1181.8227838863438</v>
      </c>
      <c r="L56" s="158" t="s">
        <v>36</v>
      </c>
      <c r="M56" s="159"/>
      <c r="N56" s="159"/>
      <c r="O56" s="159"/>
      <c r="P56" s="159"/>
      <c r="Q56" s="159"/>
      <c r="R56" s="159"/>
      <c r="S56" s="159"/>
      <c r="T56" s="160"/>
    </row>
    <row r="57" spans="1:20" ht="15" customHeight="1" x14ac:dyDescent="0.3">
      <c r="A57" s="205" t="s">
        <v>38</v>
      </c>
      <c r="B57" s="206"/>
      <c r="C57" s="206"/>
      <c r="D57" s="207"/>
      <c r="E57" s="125">
        <f t="shared" si="9"/>
        <v>1375</v>
      </c>
      <c r="F57" s="131">
        <f t="shared" si="9"/>
        <v>1181.9301</v>
      </c>
      <c r="G57" s="132">
        <f t="shared" si="9"/>
        <v>11</v>
      </c>
      <c r="H57" s="133">
        <f>H21</f>
        <v>-3.397122694069285E-2</v>
      </c>
      <c r="I57" s="135">
        <f t="shared" si="9"/>
        <v>-0.37368349634762132</v>
      </c>
      <c r="J57" s="162"/>
      <c r="K57" s="135">
        <f>J21</f>
        <v>1181.5564165036524</v>
      </c>
      <c r="L57" s="158"/>
      <c r="M57" s="159"/>
      <c r="N57" s="159"/>
      <c r="O57" s="159"/>
      <c r="P57" s="159"/>
      <c r="Q57" s="159"/>
      <c r="R57" s="159"/>
      <c r="S57" s="159"/>
      <c r="T57" s="160"/>
    </row>
    <row r="58" spans="1:20" ht="15" customHeight="1" x14ac:dyDescent="0.3">
      <c r="A58" s="194"/>
      <c r="B58" s="195"/>
      <c r="C58" s="195"/>
      <c r="D58" s="196"/>
      <c r="E58" s="148">
        <f t="shared" si="9"/>
        <v>1400</v>
      </c>
      <c r="F58" s="128">
        <f t="shared" si="9"/>
        <v>1182.0661</v>
      </c>
      <c r="G58" s="149">
        <f t="shared" si="9"/>
        <v>11</v>
      </c>
      <c r="H58" s="150">
        <f>H22</f>
        <v>-4.9863716276295197E-2</v>
      </c>
      <c r="I58" s="127">
        <f t="shared" si="9"/>
        <v>-0.54850087903924716</v>
      </c>
      <c r="J58" s="162"/>
      <c r="K58" s="127">
        <f>J22</f>
        <v>1181.5175991209608</v>
      </c>
      <c r="L58" s="158"/>
      <c r="M58" s="159"/>
      <c r="N58" s="159"/>
      <c r="O58" s="159"/>
      <c r="P58" s="159"/>
      <c r="Q58" s="159"/>
      <c r="R58" s="159"/>
      <c r="S58" s="159"/>
      <c r="T58" s="160"/>
    </row>
    <row r="59" spans="1:20" ht="15" customHeight="1" x14ac:dyDescent="0.3">
      <c r="A59" s="194"/>
      <c r="B59" s="195"/>
      <c r="C59" s="195"/>
      <c r="D59" s="196"/>
      <c r="E59" s="151">
        <f t="shared" si="9"/>
        <v>1425</v>
      </c>
      <c r="F59" s="129">
        <f t="shared" si="9"/>
        <v>1182.3831</v>
      </c>
      <c r="G59" s="152">
        <f t="shared" si="9"/>
        <v>11</v>
      </c>
      <c r="H59" s="142">
        <f>H23</f>
        <v>-6.5756205611897559E-2</v>
      </c>
      <c r="I59" s="153">
        <f t="shared" si="9"/>
        <v>-0.7233182617308731</v>
      </c>
      <c r="J59" s="162"/>
      <c r="K59" s="154">
        <f>J23</f>
        <v>1181.6597817382692</v>
      </c>
      <c r="L59" s="220"/>
      <c r="M59" s="221"/>
      <c r="N59" s="221"/>
      <c r="O59" s="221"/>
      <c r="P59" s="221"/>
      <c r="Q59" s="221"/>
      <c r="R59" s="221"/>
      <c r="S59" s="221"/>
      <c r="T59" s="222"/>
    </row>
    <row r="60" spans="1:20" ht="15" customHeight="1" x14ac:dyDescent="0.3">
      <c r="A60" s="194"/>
      <c r="B60" s="195"/>
      <c r="C60" s="195"/>
      <c r="D60" s="196"/>
      <c r="E60" s="148">
        <f t="shared" si="9"/>
        <v>1427.5</v>
      </c>
      <c r="F60" s="128">
        <f t="shared" si="9"/>
        <v>1182.4218000000001</v>
      </c>
      <c r="G60" s="149">
        <f t="shared" si="9"/>
        <v>11</v>
      </c>
      <c r="H60" s="150">
        <f>H24</f>
        <v>-6.7345454545457789E-2</v>
      </c>
      <c r="I60" s="127">
        <f t="shared" si="9"/>
        <v>-0.74080000000003565</v>
      </c>
      <c r="J60" s="162"/>
      <c r="K60" s="127">
        <f>J24</f>
        <v>1181.681</v>
      </c>
      <c r="L60" s="223" t="s">
        <v>42</v>
      </c>
      <c r="M60" s="224"/>
      <c r="N60" s="224"/>
      <c r="O60" s="224"/>
      <c r="P60" s="224"/>
      <c r="Q60" s="224"/>
      <c r="R60" s="224"/>
      <c r="S60" s="224"/>
      <c r="T60" s="225"/>
    </row>
    <row r="61" spans="1:20" ht="15" customHeight="1" x14ac:dyDescent="0.3">
      <c r="A61" s="194"/>
      <c r="B61" s="195"/>
      <c r="C61" s="195"/>
      <c r="D61" s="196"/>
      <c r="E61" s="155">
        <v>1450</v>
      </c>
      <c r="F61" s="129">
        <v>1182.9970000000001</v>
      </c>
      <c r="G61" s="211" t="s">
        <v>38</v>
      </c>
      <c r="H61" s="212"/>
      <c r="I61" s="212"/>
      <c r="J61" s="212"/>
      <c r="K61" s="213"/>
      <c r="L61" s="188"/>
      <c r="M61" s="189"/>
      <c r="N61" s="189"/>
      <c r="O61" s="189"/>
      <c r="P61" s="189"/>
      <c r="Q61" s="189"/>
      <c r="R61" s="189"/>
      <c r="S61" s="189"/>
      <c r="T61" s="190"/>
    </row>
    <row r="62" spans="1:20" ht="15" customHeight="1" x14ac:dyDescent="0.3">
      <c r="A62" s="194"/>
      <c r="B62" s="195"/>
      <c r="C62" s="195"/>
      <c r="D62" s="196"/>
      <c r="E62" s="155">
        <v>1475</v>
      </c>
      <c r="F62" s="129">
        <v>1183.8330000000001</v>
      </c>
      <c r="G62" s="179"/>
      <c r="H62" s="180"/>
      <c r="I62" s="180"/>
      <c r="J62" s="180"/>
      <c r="K62" s="181"/>
      <c r="L62" s="158"/>
      <c r="M62" s="159"/>
      <c r="N62" s="159"/>
      <c r="O62" s="159"/>
      <c r="P62" s="159"/>
      <c r="Q62" s="159"/>
      <c r="R62" s="159"/>
      <c r="S62" s="159"/>
      <c r="T62" s="160"/>
    </row>
    <row r="63" spans="1:20" ht="15" customHeight="1" thickBot="1" x14ac:dyDescent="0.35">
      <c r="A63" s="208"/>
      <c r="B63" s="209"/>
      <c r="C63" s="209"/>
      <c r="D63" s="210"/>
      <c r="E63" s="156">
        <v>1500</v>
      </c>
      <c r="F63" s="157">
        <v>1184.789</v>
      </c>
      <c r="G63" s="214"/>
      <c r="H63" s="215"/>
      <c r="I63" s="215"/>
      <c r="J63" s="215"/>
      <c r="K63" s="216"/>
      <c r="L63" s="217" t="s">
        <v>41</v>
      </c>
      <c r="M63" s="218"/>
      <c r="N63" s="218"/>
      <c r="O63" s="218"/>
      <c r="P63" s="218"/>
      <c r="Q63" s="218"/>
      <c r="R63" s="218"/>
      <c r="S63" s="218"/>
      <c r="T63" s="219"/>
    </row>
  </sheetData>
  <mergeCells count="46">
    <mergeCell ref="A57:D63"/>
    <mergeCell ref="G61:K63"/>
    <mergeCell ref="L61:T61"/>
    <mergeCell ref="L62:T62"/>
    <mergeCell ref="L63:T63"/>
    <mergeCell ref="L58:T58"/>
    <mergeCell ref="L59:T59"/>
    <mergeCell ref="L57:T57"/>
    <mergeCell ref="L60:T60"/>
    <mergeCell ref="J55:J60"/>
    <mergeCell ref="L56:T56"/>
    <mergeCell ref="L51:T51"/>
    <mergeCell ref="L52:T52"/>
    <mergeCell ref="L53:T53"/>
    <mergeCell ref="L54:T54"/>
    <mergeCell ref="L55:T55"/>
    <mergeCell ref="A26:J26"/>
    <mergeCell ref="A6:J6"/>
    <mergeCell ref="A16:J16"/>
    <mergeCell ref="G7:J7"/>
    <mergeCell ref="A7:D7"/>
    <mergeCell ref="E7:F7"/>
    <mergeCell ref="A17:D17"/>
    <mergeCell ref="E17:F17"/>
    <mergeCell ref="G17:J17"/>
    <mergeCell ref="A27:D27"/>
    <mergeCell ref="E27:F27"/>
    <mergeCell ref="G27:J27"/>
    <mergeCell ref="A39:D39"/>
    <mergeCell ref="E39:F39"/>
    <mergeCell ref="G39:K39"/>
    <mergeCell ref="L50:T50"/>
    <mergeCell ref="L39:T40"/>
    <mergeCell ref="A38:T38"/>
    <mergeCell ref="L44:T44"/>
    <mergeCell ref="L45:T45"/>
    <mergeCell ref="L46:T46"/>
    <mergeCell ref="G41:K43"/>
    <mergeCell ref="L41:T41"/>
    <mergeCell ref="L42:T42"/>
    <mergeCell ref="L43:T43"/>
    <mergeCell ref="J44:J49"/>
    <mergeCell ref="L47:T47"/>
    <mergeCell ref="L48:T48"/>
    <mergeCell ref="L49:T49"/>
    <mergeCell ref="A41:D49"/>
  </mergeCells>
  <printOptions horizontalCentered="1"/>
  <pageMargins left="0.28000000000000003" right="0.2"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65499"/>
  <sheetViews>
    <sheetView showZeros="0" view="pageBreakPreview" zoomScaleNormal="100" zoomScaleSheetLayoutView="100" workbookViewId="0">
      <selection activeCell="M3" sqref="M3"/>
    </sheetView>
  </sheetViews>
  <sheetFormatPr defaultRowHeight="13.2" x14ac:dyDescent="0.25"/>
  <cols>
    <col min="1" max="1" width="10.6640625" style="3" customWidth="1"/>
    <col min="2" max="5" width="9.44140625" style="3" customWidth="1"/>
    <col min="6" max="6" width="12.6640625" style="3" customWidth="1"/>
    <col min="7" max="7" width="9.44140625" style="4" customWidth="1"/>
    <col min="8" max="12" width="9.44140625" style="3" customWidth="1"/>
    <col min="13" max="13" width="29.88671875" style="3" customWidth="1"/>
  </cols>
  <sheetData>
    <row r="1" spans="1:15" x14ac:dyDescent="0.25">
      <c r="A1" s="231"/>
      <c r="B1" s="14" t="s">
        <v>16</v>
      </c>
      <c r="C1" s="15"/>
      <c r="D1" s="15"/>
      <c r="E1" s="16"/>
      <c r="F1" s="17"/>
      <c r="G1" s="17"/>
      <c r="H1" s="17"/>
      <c r="I1" s="16"/>
      <c r="J1" s="17"/>
      <c r="K1" s="17"/>
      <c r="L1" s="17"/>
      <c r="M1" s="17"/>
      <c r="N1" s="17"/>
      <c r="O1" s="17"/>
    </row>
    <row r="2" spans="1:15" x14ac:dyDescent="0.25">
      <c r="A2" s="231"/>
      <c r="B2" s="14" t="s">
        <v>15</v>
      </c>
      <c r="C2" s="15"/>
      <c r="D2" s="15"/>
      <c r="E2" s="16"/>
      <c r="F2" s="17"/>
      <c r="G2" s="17"/>
      <c r="H2" s="17"/>
      <c r="I2" s="18" t="s">
        <v>10</v>
      </c>
      <c r="J2" s="29"/>
      <c r="K2" s="18" t="s">
        <v>11</v>
      </c>
      <c r="L2" s="19"/>
    </row>
    <row r="3" spans="1:15" x14ac:dyDescent="0.25">
      <c r="A3" s="231"/>
      <c r="B3" s="20" t="s">
        <v>12</v>
      </c>
      <c r="C3" s="227"/>
      <c r="D3" s="227"/>
      <c r="E3" s="16"/>
      <c r="F3" s="17"/>
      <c r="G3" s="17"/>
      <c r="H3" s="17"/>
      <c r="I3" s="17"/>
      <c r="J3" s="17"/>
      <c r="K3" s="17"/>
      <c r="L3" s="17"/>
    </row>
    <row r="4" spans="1:15" x14ac:dyDescent="0.25">
      <c r="A4" s="231"/>
      <c r="B4" s="20" t="s">
        <v>13</v>
      </c>
      <c r="C4" s="42"/>
      <c r="D4" s="21"/>
      <c r="E4" s="22"/>
      <c r="F4" s="17"/>
      <c r="G4" s="17"/>
      <c r="H4" s="17"/>
      <c r="I4" s="18" t="s">
        <v>14</v>
      </c>
      <c r="J4" s="23"/>
      <c r="K4" s="18" t="s">
        <v>11</v>
      </c>
      <c r="L4" s="23"/>
    </row>
    <row r="6" spans="1:15" ht="13.8" thickBot="1" x14ac:dyDescent="0.3"/>
    <row r="7" spans="1:15" s="3" customFormat="1" ht="15.9" customHeight="1" thickBot="1" x14ac:dyDescent="0.3">
      <c r="A7" s="228" t="s">
        <v>3</v>
      </c>
      <c r="B7" s="229"/>
      <c r="C7" s="229"/>
      <c r="D7" s="229"/>
      <c r="E7" s="230"/>
      <c r="F7" s="228" t="s">
        <v>9</v>
      </c>
      <c r="G7" s="230"/>
      <c r="H7" s="228" t="s">
        <v>4</v>
      </c>
      <c r="I7" s="229"/>
      <c r="J7" s="229"/>
      <c r="K7" s="229"/>
      <c r="L7" s="230"/>
      <c r="M7" s="12"/>
    </row>
    <row r="8" spans="1:15" s="3" customFormat="1" ht="74.25" customHeight="1" thickBot="1" x14ac:dyDescent="0.3">
      <c r="A8" s="13" t="s">
        <v>7</v>
      </c>
      <c r="B8" s="5" t="s">
        <v>6</v>
      </c>
      <c r="C8" s="5" t="s">
        <v>19</v>
      </c>
      <c r="D8" s="6" t="s">
        <v>8</v>
      </c>
      <c r="E8" s="7" t="s">
        <v>0</v>
      </c>
      <c r="F8" s="8" t="s">
        <v>1</v>
      </c>
      <c r="G8" s="9" t="s">
        <v>5</v>
      </c>
      <c r="H8" s="8" t="s">
        <v>0</v>
      </c>
      <c r="I8" s="6" t="s">
        <v>8</v>
      </c>
      <c r="J8" s="5" t="s">
        <v>19</v>
      </c>
      <c r="K8" s="5" t="s">
        <v>6</v>
      </c>
      <c r="L8" s="10" t="s">
        <v>7</v>
      </c>
      <c r="M8" s="11" t="s">
        <v>2</v>
      </c>
    </row>
    <row r="9" spans="1:15" s="3" customFormat="1" ht="15.9" customHeight="1" x14ac:dyDescent="0.25">
      <c r="A9" s="50"/>
      <c r="B9" s="51"/>
      <c r="C9" s="52"/>
      <c r="D9" s="53"/>
      <c r="E9" s="54"/>
      <c r="F9" s="55"/>
      <c r="G9" s="56"/>
      <c r="H9" s="54"/>
      <c r="I9" s="53"/>
      <c r="J9" s="52">
        <f>I9*H9</f>
        <v>0</v>
      </c>
      <c r="K9" s="51"/>
      <c r="L9" s="52"/>
      <c r="M9" s="57"/>
    </row>
    <row r="10" spans="1:15" s="3" customFormat="1" ht="15.9" customHeight="1" x14ac:dyDescent="0.25">
      <c r="A10" s="43"/>
      <c r="B10" s="30" t="e">
        <f>ABS((F11-F10)/(E$11*(D11-D10)))</f>
        <v>#DIV/0!</v>
      </c>
      <c r="C10" s="31">
        <f>A10-G10</f>
        <v>0</v>
      </c>
      <c r="D10" s="32" t="e">
        <f>ROUND(C10/E10,3)</f>
        <v>#DIV/0!</v>
      </c>
      <c r="E10" s="44"/>
      <c r="F10" s="45"/>
      <c r="G10" s="46"/>
      <c r="H10" s="44"/>
      <c r="I10" s="32" t="e">
        <f>ROUND(J10/H10,3)</f>
        <v>#DIV/0!</v>
      </c>
      <c r="J10" s="31">
        <f>L10-G10</f>
        <v>0</v>
      </c>
      <c r="K10" s="30" t="e">
        <f>ABS((F11-F10)/(H11*(I11-I10)))</f>
        <v>#DIV/0!</v>
      </c>
      <c r="L10" s="46"/>
      <c r="M10" s="33"/>
    </row>
    <row r="11" spans="1:15" s="3" customFormat="1" ht="15.9" customHeight="1" x14ac:dyDescent="0.25">
      <c r="A11" s="34" t="e">
        <f>G11+C11</f>
        <v>#DIV/0!</v>
      </c>
      <c r="B11" s="30"/>
      <c r="C11" s="31" t="e">
        <f>ROUND(D11*E11,2)</f>
        <v>#DIV/0!</v>
      </c>
      <c r="D11" s="48"/>
      <c r="E11" s="35" t="e">
        <f>ROUND((($F11-$F$10)/($F$13-$F$10))*(E$13-E$10)+E$10,2)</f>
        <v>#DIV/0!</v>
      </c>
      <c r="F11" s="45"/>
      <c r="G11" s="46"/>
      <c r="H11" s="47"/>
      <c r="I11" s="48"/>
      <c r="J11" s="31">
        <f>ROUND(H11*I11,2)</f>
        <v>0</v>
      </c>
      <c r="K11" s="30"/>
      <c r="L11" s="31">
        <f>G11+J11</f>
        <v>0</v>
      </c>
      <c r="M11" s="33"/>
    </row>
    <row r="12" spans="1:15" s="3" customFormat="1" ht="15.9" customHeight="1" x14ac:dyDescent="0.25">
      <c r="A12" s="34" t="e">
        <f>G12+C12</f>
        <v>#DIV/0!</v>
      </c>
      <c r="B12" s="30"/>
      <c r="C12" s="31" t="e">
        <f>ROUND(D12*E12,2)</f>
        <v>#DIV/0!</v>
      </c>
      <c r="D12" s="32">
        <f>D11</f>
        <v>0</v>
      </c>
      <c r="E12" s="35" t="e">
        <f>ROUND((($F12-$F$10)/($F$13-$F$10))*(E$13-E$10)+E$10,2)</f>
        <v>#DIV/0!</v>
      </c>
      <c r="F12" s="45"/>
      <c r="G12" s="46"/>
      <c r="H12" s="35" t="e">
        <f>ROUND((($F12-$F$10)/($F$13-$F$10))*(H$13-H$10)+H$10,2)</f>
        <v>#DIV/0!</v>
      </c>
      <c r="I12" s="32">
        <f>I11</f>
        <v>0</v>
      </c>
      <c r="J12" s="31" t="e">
        <f>ROUND(H12*I12,2)</f>
        <v>#DIV/0!</v>
      </c>
      <c r="K12" s="30"/>
      <c r="L12" s="31" t="e">
        <f>G12+J12</f>
        <v>#DIV/0!</v>
      </c>
      <c r="M12" s="33"/>
    </row>
    <row r="13" spans="1:15" s="3" customFormat="1" ht="15.9" customHeight="1" x14ac:dyDescent="0.25">
      <c r="A13" s="34">
        <f>G13+C13</f>
        <v>0</v>
      </c>
      <c r="B13" s="30"/>
      <c r="C13" s="31">
        <f>ROUND(D13*E13,2)</f>
        <v>0</v>
      </c>
      <c r="D13" s="32">
        <f>D12</f>
        <v>0</v>
      </c>
      <c r="E13" s="44"/>
      <c r="F13" s="45"/>
      <c r="G13" s="46"/>
      <c r="H13" s="44"/>
      <c r="I13" s="32">
        <f>I12</f>
        <v>0</v>
      </c>
      <c r="J13" s="31">
        <f>ROUND(H13*I13,2)</f>
        <v>0</v>
      </c>
      <c r="K13" s="30"/>
      <c r="L13" s="31">
        <f>G13+J13</f>
        <v>0</v>
      </c>
      <c r="M13" s="33"/>
    </row>
    <row r="14" spans="1:15" s="3" customFormat="1" ht="15.9" customHeight="1" x14ac:dyDescent="0.25">
      <c r="A14" s="34"/>
      <c r="B14" s="30"/>
      <c r="C14" s="31"/>
      <c r="D14" s="36"/>
      <c r="E14" s="37"/>
      <c r="F14" s="38"/>
      <c r="G14" s="39"/>
      <c r="H14" s="37"/>
      <c r="I14" s="36"/>
      <c r="J14" s="31"/>
      <c r="K14" s="30"/>
      <c r="L14" s="31"/>
      <c r="M14" s="33"/>
    </row>
    <row r="15" spans="1:15" s="3" customFormat="1" ht="15.9" customHeight="1" x14ac:dyDescent="0.25">
      <c r="A15" s="34">
        <f>G15+C15</f>
        <v>0</v>
      </c>
      <c r="B15" s="30"/>
      <c r="C15" s="31">
        <f>ROUND(D15*E15,2)</f>
        <v>0</v>
      </c>
      <c r="D15" s="48"/>
      <c r="E15" s="44"/>
      <c r="F15" s="45"/>
      <c r="G15" s="46"/>
      <c r="H15" s="44"/>
      <c r="I15" s="48"/>
      <c r="J15" s="31">
        <f>ROUND(H15*I15,2)</f>
        <v>0</v>
      </c>
      <c r="K15" s="49"/>
      <c r="L15" s="31">
        <f>G15+J15</f>
        <v>0</v>
      </c>
      <c r="M15" s="33"/>
    </row>
    <row r="16" spans="1:15" s="3" customFormat="1" ht="15.9" customHeight="1" x14ac:dyDescent="0.25">
      <c r="A16" s="34"/>
      <c r="B16" s="30"/>
      <c r="C16" s="31"/>
      <c r="D16" s="32">
        <f t="shared" ref="D16:E27" si="0">D$15</f>
        <v>0</v>
      </c>
      <c r="E16" s="35">
        <f>E$15</f>
        <v>0</v>
      </c>
      <c r="F16" s="45"/>
      <c r="G16" s="46"/>
      <c r="H16" s="35">
        <f>H$15</f>
        <v>0</v>
      </c>
      <c r="I16" s="32" t="e">
        <f>(F16-F$15)/(H$15*K$15)+I$15</f>
        <v>#DIV/0!</v>
      </c>
      <c r="J16" s="31" t="e">
        <f t="shared" ref="J16:J27" si="1">ROUND(H16*I16,2)</f>
        <v>#DIV/0!</v>
      </c>
      <c r="K16" s="30"/>
      <c r="L16" s="31" t="e">
        <f t="shared" ref="L16:L27" si="2">G16+J16</f>
        <v>#DIV/0!</v>
      </c>
      <c r="M16" s="33"/>
    </row>
    <row r="17" spans="1:13" s="3" customFormat="1" ht="15.9" customHeight="1" x14ac:dyDescent="0.25">
      <c r="A17" s="34"/>
      <c r="B17" s="30"/>
      <c r="C17" s="31"/>
      <c r="D17" s="32">
        <f t="shared" si="0"/>
        <v>0</v>
      </c>
      <c r="E17" s="35">
        <f t="shared" si="0"/>
        <v>0</v>
      </c>
      <c r="F17" s="67"/>
      <c r="G17" s="46"/>
      <c r="H17" s="35">
        <f t="shared" ref="H17:H26" si="3">H$15</f>
        <v>0</v>
      </c>
      <c r="I17" s="32" t="e">
        <f>(F17-F$15)/(H$15*K$15)+I$15</f>
        <v>#DIV/0!</v>
      </c>
      <c r="J17" s="31" t="e">
        <f t="shared" si="1"/>
        <v>#DIV/0!</v>
      </c>
      <c r="K17" s="30"/>
      <c r="L17" s="31" t="e">
        <f t="shared" si="2"/>
        <v>#DIV/0!</v>
      </c>
      <c r="M17" s="33"/>
    </row>
    <row r="18" spans="1:13" s="3" customFormat="1" ht="15.9" customHeight="1" x14ac:dyDescent="0.25">
      <c r="A18" s="34"/>
      <c r="B18" s="30"/>
      <c r="C18" s="31"/>
      <c r="D18" s="32">
        <f t="shared" si="0"/>
        <v>0</v>
      </c>
      <c r="E18" s="35">
        <f t="shared" si="0"/>
        <v>0</v>
      </c>
      <c r="F18" s="45"/>
      <c r="G18" s="46"/>
      <c r="H18" s="35">
        <f t="shared" si="3"/>
        <v>0</v>
      </c>
      <c r="I18" s="32" t="e">
        <f>(F18-F$15)/(H$15*K$15)+I$15</f>
        <v>#DIV/0!</v>
      </c>
      <c r="J18" s="31" t="e">
        <f t="shared" si="1"/>
        <v>#DIV/0!</v>
      </c>
      <c r="K18" s="30"/>
      <c r="L18" s="31" t="e">
        <f t="shared" si="2"/>
        <v>#DIV/0!</v>
      </c>
      <c r="M18" s="33"/>
    </row>
    <row r="19" spans="1:13" s="3" customFormat="1" ht="15.9" customHeight="1" x14ac:dyDescent="0.25">
      <c r="A19" s="34"/>
      <c r="B19" s="49"/>
      <c r="C19" s="31"/>
      <c r="D19" s="32">
        <f>D$15</f>
        <v>0</v>
      </c>
      <c r="E19" s="35">
        <f t="shared" si="0"/>
        <v>0</v>
      </c>
      <c r="F19" s="67"/>
      <c r="G19" s="46"/>
      <c r="H19" s="35">
        <f t="shared" si="3"/>
        <v>0</v>
      </c>
      <c r="I19" s="32" t="e">
        <f>(F19-F$15)/(H$15*K$15)+I$15</f>
        <v>#DIV/0!</v>
      </c>
      <c r="J19" s="31" t="e">
        <f t="shared" si="1"/>
        <v>#DIV/0!</v>
      </c>
      <c r="K19" s="30"/>
      <c r="L19" s="31" t="e">
        <f t="shared" si="2"/>
        <v>#DIV/0!</v>
      </c>
      <c r="M19" s="33"/>
    </row>
    <row r="20" spans="1:13" s="3" customFormat="1" ht="15.9" customHeight="1" x14ac:dyDescent="0.25">
      <c r="A20" s="34"/>
      <c r="B20" s="30"/>
      <c r="C20" s="31"/>
      <c r="D20" s="32" t="e">
        <f>D$19-(F20-F$19)/(B$19*E$19)</f>
        <v>#DIV/0!</v>
      </c>
      <c r="E20" s="35">
        <f t="shared" si="0"/>
        <v>0</v>
      </c>
      <c r="F20" s="45"/>
      <c r="G20" s="46"/>
      <c r="H20" s="35">
        <f t="shared" si="3"/>
        <v>0</v>
      </c>
      <c r="I20" s="32" t="e">
        <f t="shared" ref="I20:I26" si="4">(F20-F$15)/(H$15*K$15)+I$15</f>
        <v>#DIV/0!</v>
      </c>
      <c r="J20" s="31" t="e">
        <f t="shared" si="1"/>
        <v>#DIV/0!</v>
      </c>
      <c r="K20" s="30"/>
      <c r="L20" s="31" t="e">
        <f t="shared" si="2"/>
        <v>#DIV/0!</v>
      </c>
      <c r="M20" s="33"/>
    </row>
    <row r="21" spans="1:13" s="3" customFormat="1" ht="15.9" customHeight="1" x14ac:dyDescent="0.25">
      <c r="A21" s="34"/>
      <c r="B21" s="30"/>
      <c r="C21" s="31"/>
      <c r="D21" s="32" t="e">
        <f t="shared" ref="D21:D27" si="5">D$19-(F21-F$19)/(B$19*E$19)</f>
        <v>#DIV/0!</v>
      </c>
      <c r="E21" s="35">
        <f t="shared" si="0"/>
        <v>0</v>
      </c>
      <c r="F21" s="45"/>
      <c r="G21" s="46"/>
      <c r="H21" s="35">
        <f t="shared" si="3"/>
        <v>0</v>
      </c>
      <c r="I21" s="32" t="e">
        <f t="shared" si="4"/>
        <v>#DIV/0!</v>
      </c>
      <c r="J21" s="31" t="e">
        <f t="shared" si="1"/>
        <v>#DIV/0!</v>
      </c>
      <c r="K21" s="30"/>
      <c r="L21" s="31" t="e">
        <f t="shared" si="2"/>
        <v>#DIV/0!</v>
      </c>
      <c r="M21" s="33"/>
    </row>
    <row r="22" spans="1:13" s="3" customFormat="1" ht="15.9" customHeight="1" x14ac:dyDescent="0.25">
      <c r="A22" s="34"/>
      <c r="B22" s="30"/>
      <c r="C22" s="31"/>
      <c r="D22" s="32" t="e">
        <f t="shared" si="5"/>
        <v>#DIV/0!</v>
      </c>
      <c r="E22" s="35">
        <f t="shared" si="0"/>
        <v>0</v>
      </c>
      <c r="F22" s="45"/>
      <c r="G22" s="46"/>
      <c r="H22" s="35">
        <f t="shared" si="3"/>
        <v>0</v>
      </c>
      <c r="I22" s="32" t="e">
        <f t="shared" si="4"/>
        <v>#DIV/0!</v>
      </c>
      <c r="J22" s="31" t="e">
        <f t="shared" si="1"/>
        <v>#DIV/0!</v>
      </c>
      <c r="K22" s="30"/>
      <c r="L22" s="31" t="e">
        <f t="shared" si="2"/>
        <v>#DIV/0!</v>
      </c>
      <c r="M22" s="33"/>
    </row>
    <row r="23" spans="1:13" s="3" customFormat="1" ht="15.9" customHeight="1" x14ac:dyDescent="0.25">
      <c r="A23" s="34"/>
      <c r="B23" s="30"/>
      <c r="C23" s="31"/>
      <c r="D23" s="32" t="e">
        <f t="shared" si="5"/>
        <v>#DIV/0!</v>
      </c>
      <c r="E23" s="35">
        <f t="shared" si="0"/>
        <v>0</v>
      </c>
      <c r="F23" s="45"/>
      <c r="G23" s="46"/>
      <c r="H23" s="35">
        <f t="shared" si="3"/>
        <v>0</v>
      </c>
      <c r="I23" s="32" t="e">
        <f t="shared" si="4"/>
        <v>#DIV/0!</v>
      </c>
      <c r="J23" s="31" t="e">
        <f t="shared" si="1"/>
        <v>#DIV/0!</v>
      </c>
      <c r="K23" s="30"/>
      <c r="L23" s="31" t="e">
        <f t="shared" si="2"/>
        <v>#DIV/0!</v>
      </c>
      <c r="M23" s="33"/>
    </row>
    <row r="24" spans="1:13" s="3" customFormat="1" ht="15.9" customHeight="1" x14ac:dyDescent="0.25">
      <c r="A24" s="34"/>
      <c r="B24" s="30"/>
      <c r="C24" s="31"/>
      <c r="D24" s="32" t="e">
        <f t="shared" si="5"/>
        <v>#DIV/0!</v>
      </c>
      <c r="E24" s="35">
        <f t="shared" si="0"/>
        <v>0</v>
      </c>
      <c r="F24" s="45"/>
      <c r="G24" s="46"/>
      <c r="H24" s="35">
        <f t="shared" si="3"/>
        <v>0</v>
      </c>
      <c r="I24" s="32" t="e">
        <f t="shared" si="4"/>
        <v>#DIV/0!</v>
      </c>
      <c r="J24" s="31" t="e">
        <f t="shared" si="1"/>
        <v>#DIV/0!</v>
      </c>
      <c r="K24" s="30"/>
      <c r="L24" s="31" t="e">
        <f t="shared" si="2"/>
        <v>#DIV/0!</v>
      </c>
      <c r="M24" s="33"/>
    </row>
    <row r="25" spans="1:13" s="3" customFormat="1" ht="15.9" customHeight="1" x14ac:dyDescent="0.25">
      <c r="A25" s="34"/>
      <c r="B25" s="30"/>
      <c r="C25" s="31"/>
      <c r="D25" s="32" t="e">
        <f t="shared" si="5"/>
        <v>#DIV/0!</v>
      </c>
      <c r="E25" s="35">
        <f t="shared" si="0"/>
        <v>0</v>
      </c>
      <c r="F25" s="45"/>
      <c r="G25" s="46"/>
      <c r="H25" s="35">
        <f t="shared" si="3"/>
        <v>0</v>
      </c>
      <c r="I25" s="32" t="e">
        <f t="shared" si="4"/>
        <v>#DIV/0!</v>
      </c>
      <c r="J25" s="31" t="e">
        <f t="shared" si="1"/>
        <v>#DIV/0!</v>
      </c>
      <c r="K25" s="30"/>
      <c r="L25" s="31" t="e">
        <f t="shared" si="2"/>
        <v>#DIV/0!</v>
      </c>
      <c r="M25" s="33"/>
    </row>
    <row r="26" spans="1:13" s="3" customFormat="1" ht="15.9" customHeight="1" x14ac:dyDescent="0.25">
      <c r="A26" s="34"/>
      <c r="B26" s="30"/>
      <c r="C26" s="31"/>
      <c r="D26" s="32" t="e">
        <f t="shared" si="5"/>
        <v>#DIV/0!</v>
      </c>
      <c r="E26" s="35">
        <f t="shared" si="0"/>
        <v>0</v>
      </c>
      <c r="F26" s="45"/>
      <c r="G26" s="46"/>
      <c r="H26" s="35">
        <f t="shared" si="3"/>
        <v>0</v>
      </c>
      <c r="I26" s="32" t="e">
        <f t="shared" si="4"/>
        <v>#DIV/0!</v>
      </c>
      <c r="J26" s="31" t="e">
        <f t="shared" si="1"/>
        <v>#DIV/0!</v>
      </c>
      <c r="K26" s="30"/>
      <c r="L26" s="31" t="e">
        <f t="shared" si="2"/>
        <v>#DIV/0!</v>
      </c>
      <c r="M26" s="33"/>
    </row>
    <row r="27" spans="1:13" s="3" customFormat="1" ht="15.9" customHeight="1" x14ac:dyDescent="0.25">
      <c r="A27" s="40"/>
      <c r="B27" s="37"/>
      <c r="C27" s="39"/>
      <c r="D27" s="32" t="e">
        <f t="shared" si="5"/>
        <v>#DIV/0!</v>
      </c>
      <c r="E27" s="35">
        <f t="shared" si="0"/>
        <v>0</v>
      </c>
      <c r="F27" s="67"/>
      <c r="G27" s="46"/>
      <c r="H27" s="44"/>
      <c r="I27" s="32" t="e">
        <f>(F27-F$15)/(H$15*K$15)+I$15</f>
        <v>#DIV/0!</v>
      </c>
      <c r="J27" s="31" t="e">
        <f t="shared" si="1"/>
        <v>#DIV/0!</v>
      </c>
      <c r="K27" s="41"/>
      <c r="L27" s="31" t="e">
        <f t="shared" si="2"/>
        <v>#DIV/0!</v>
      </c>
      <c r="M27" s="33"/>
    </row>
    <row r="28" spans="1:13" s="3" customFormat="1" ht="15.9" customHeight="1" x14ac:dyDescent="0.25">
      <c r="A28" s="34">
        <f>G28+C28</f>
        <v>0</v>
      </c>
      <c r="B28" s="30" t="e">
        <f>ABS((F29-F28)/(E$28*(D29-D28)))</f>
        <v>#DIV/0!</v>
      </c>
      <c r="C28" s="31">
        <f>ROUND(D28*E28,2)</f>
        <v>0</v>
      </c>
      <c r="D28" s="48"/>
      <c r="E28" s="44"/>
      <c r="F28" s="45"/>
      <c r="G28" s="46"/>
      <c r="H28" s="44"/>
      <c r="I28" s="32" t="e">
        <f>I27</f>
        <v>#DIV/0!</v>
      </c>
      <c r="J28" s="31" t="e">
        <f>ROUND(H28*I28,2)</f>
        <v>#DIV/0!</v>
      </c>
      <c r="K28" s="30" t="e">
        <f>ABS((F29-F28)/(H28*(I29-I28)))</f>
        <v>#DIV/0!</v>
      </c>
      <c r="L28" s="31" t="e">
        <f>G28+J28</f>
        <v>#DIV/0!</v>
      </c>
      <c r="M28" s="33"/>
    </row>
    <row r="29" spans="1:13" s="3" customFormat="1" ht="15.9" customHeight="1" x14ac:dyDescent="0.25">
      <c r="A29" s="43"/>
      <c r="B29" s="30"/>
      <c r="C29" s="31">
        <f>A29-G29</f>
        <v>0</v>
      </c>
      <c r="D29" s="32" t="e">
        <f>ROUND(C29/E29,3)</f>
        <v>#DIV/0!</v>
      </c>
      <c r="E29" s="44"/>
      <c r="F29" s="45"/>
      <c r="G29" s="46"/>
      <c r="H29" s="44"/>
      <c r="I29" s="32" t="e">
        <f>ROUND(J29/H29,3)</f>
        <v>#DIV/0!</v>
      </c>
      <c r="J29" s="31">
        <f>L29-G29</f>
        <v>0</v>
      </c>
      <c r="K29" s="30"/>
      <c r="L29" s="46"/>
      <c r="M29" s="33"/>
    </row>
    <row r="30" spans="1:13" s="3" customFormat="1" ht="15.9" customHeight="1" thickBot="1" x14ac:dyDescent="0.3">
      <c r="A30" s="58"/>
      <c r="B30" s="59"/>
      <c r="C30" s="60"/>
      <c r="D30" s="61"/>
      <c r="E30" s="62"/>
      <c r="F30" s="63"/>
      <c r="G30" s="64"/>
      <c r="H30" s="62"/>
      <c r="I30" s="61"/>
      <c r="J30" s="60"/>
      <c r="K30" s="59"/>
      <c r="L30" s="60"/>
      <c r="M30" s="65"/>
    </row>
    <row r="31" spans="1:13" s="3" customFormat="1" ht="15.9" customHeight="1" x14ac:dyDescent="0.25">
      <c r="A31" s="25"/>
      <c r="B31" s="26"/>
      <c r="C31" s="25"/>
      <c r="D31" s="27"/>
      <c r="E31" s="26"/>
      <c r="F31" s="28"/>
      <c r="G31" s="25"/>
      <c r="H31" s="25"/>
      <c r="I31" s="27"/>
      <c r="J31" s="25"/>
      <c r="K31" s="26"/>
      <c r="L31" s="25"/>
      <c r="M31" s="26"/>
    </row>
    <row r="32" spans="1:13" s="3" customFormat="1" ht="15.9" customHeight="1" x14ac:dyDescent="0.25">
      <c r="A32" s="25"/>
      <c r="B32" s="26"/>
      <c r="C32" s="25"/>
      <c r="D32" s="27"/>
      <c r="E32" s="26"/>
      <c r="F32" s="28"/>
      <c r="G32" s="25"/>
      <c r="H32" s="25"/>
      <c r="I32" s="27"/>
      <c r="J32" s="25"/>
      <c r="K32" s="26"/>
      <c r="L32" s="25"/>
      <c r="M32" s="26"/>
    </row>
    <row r="33" spans="1:13" s="3" customFormat="1" ht="15.9" customHeight="1" x14ac:dyDescent="0.25">
      <c r="A33" s="25"/>
      <c r="B33" s="26"/>
      <c r="C33" s="25"/>
      <c r="D33" s="27"/>
      <c r="E33" s="26"/>
      <c r="F33" s="28"/>
      <c r="G33" s="25"/>
      <c r="H33" s="25"/>
      <c r="I33" s="27"/>
      <c r="J33" s="25"/>
      <c r="K33" s="26"/>
      <c r="L33" s="25"/>
      <c r="M33" s="26"/>
    </row>
    <row r="34" spans="1:13" s="3" customFormat="1" ht="15.9" customHeight="1" x14ac:dyDescent="0.25">
      <c r="A34" s="25"/>
      <c r="B34" s="26"/>
      <c r="C34" s="25"/>
      <c r="D34" s="27"/>
      <c r="E34" s="26"/>
      <c r="F34" s="28"/>
      <c r="G34" s="25"/>
      <c r="H34" s="25"/>
      <c r="I34" s="27"/>
      <c r="J34" s="25"/>
      <c r="K34" s="26"/>
      <c r="L34" s="25"/>
      <c r="M34" s="26"/>
    </row>
    <row r="35" spans="1:13" s="3" customFormat="1" ht="15.9" customHeight="1" x14ac:dyDescent="0.25">
      <c r="A35" s="25"/>
      <c r="B35" s="26"/>
      <c r="C35" s="25"/>
      <c r="D35" s="27"/>
      <c r="E35" s="26"/>
      <c r="F35" s="28"/>
      <c r="G35" s="25"/>
      <c r="H35" s="25"/>
      <c r="I35" s="27"/>
      <c r="J35" s="25"/>
      <c r="K35" s="26"/>
      <c r="L35" s="25"/>
      <c r="M35" s="26"/>
    </row>
    <row r="36" spans="1:13" s="3" customFormat="1" ht="15.9" customHeight="1" x14ac:dyDescent="0.25">
      <c r="A36" s="3" t="str">
        <f ca="1">CELL("filename")</f>
        <v>c:\users\lbassa\appdata\local\bentley\projectwise\workingdir\ohiodot-pw.bentley.com_ohiodot-pw-02\logan.bassa@dot.ohio.gov\d0208275\[114125_PAVT_TRANSITION.xlsx]A</v>
      </c>
      <c r="G36" s="4"/>
    </row>
    <row r="37" spans="1:13" s="3" customFormat="1" ht="15.9" customHeight="1" x14ac:dyDescent="0.25">
      <c r="G37" s="4"/>
    </row>
    <row r="38" spans="1:13" s="3" customFormat="1" ht="15.9" customHeight="1" x14ac:dyDescent="0.25">
      <c r="A38" s="14" t="s">
        <v>17</v>
      </c>
      <c r="B38" s="15"/>
      <c r="C38" s="24"/>
      <c r="G38" s="4"/>
    </row>
    <row r="39" spans="1:13" s="3" customFormat="1" ht="15.9" customHeight="1" x14ac:dyDescent="0.25">
      <c r="A39" s="15"/>
      <c r="B39" s="15"/>
      <c r="C39" s="24"/>
      <c r="G39" s="4"/>
    </row>
    <row r="40" spans="1:13" ht="12.75" customHeight="1" x14ac:dyDescent="0.25">
      <c r="A40" s="232" t="s">
        <v>20</v>
      </c>
      <c r="B40" s="232"/>
      <c r="C40" s="232"/>
    </row>
    <row r="41" spans="1:13" ht="12.75" customHeight="1" x14ac:dyDescent="0.25">
      <c r="A41" s="232"/>
      <c r="B41" s="232"/>
      <c r="C41" s="232"/>
    </row>
    <row r="43" spans="1:13" ht="12.75" customHeight="1" x14ac:dyDescent="0.25">
      <c r="A43" s="226" t="s">
        <v>18</v>
      </c>
      <c r="B43" s="226"/>
      <c r="C43" s="226"/>
      <c r="D43" s="226"/>
      <c r="E43" s="226"/>
      <c r="F43" s="226"/>
      <c r="G43" s="226"/>
      <c r="H43" s="226"/>
      <c r="I43" s="226"/>
      <c r="J43" s="226"/>
      <c r="K43" s="226"/>
      <c r="L43" s="226"/>
      <c r="M43" s="226"/>
    </row>
    <row r="44" spans="1:13" x14ac:dyDescent="0.25">
      <c r="A44" s="226"/>
      <c r="B44" s="226"/>
      <c r="C44" s="226"/>
      <c r="D44" s="226"/>
      <c r="E44" s="226"/>
      <c r="F44" s="226"/>
      <c r="G44" s="226"/>
      <c r="H44" s="226"/>
      <c r="I44" s="226"/>
      <c r="J44" s="226"/>
      <c r="K44" s="226"/>
      <c r="L44" s="226"/>
      <c r="M44" s="226"/>
    </row>
    <row r="45" spans="1:13" x14ac:dyDescent="0.25">
      <c r="A45" s="226"/>
      <c r="B45" s="226"/>
      <c r="C45" s="226"/>
      <c r="D45" s="226"/>
      <c r="E45" s="226"/>
      <c r="F45" s="226"/>
      <c r="G45" s="226"/>
      <c r="H45" s="226"/>
      <c r="I45" s="226"/>
      <c r="J45" s="226"/>
      <c r="K45" s="226"/>
      <c r="L45" s="226"/>
      <c r="M45" s="226"/>
    </row>
    <row r="46" spans="1:13" x14ac:dyDescent="0.25">
      <c r="A46" s="226"/>
      <c r="B46" s="226"/>
      <c r="C46" s="226"/>
      <c r="D46" s="226"/>
      <c r="E46" s="226"/>
      <c r="F46" s="226"/>
      <c r="G46" s="226"/>
      <c r="H46" s="226"/>
      <c r="I46" s="226"/>
      <c r="J46" s="226"/>
      <c r="K46" s="226"/>
      <c r="L46" s="226"/>
      <c r="M46" s="226"/>
    </row>
    <row r="47" spans="1:13" x14ac:dyDescent="0.25">
      <c r="A47" s="226"/>
      <c r="B47" s="226"/>
      <c r="C47" s="226"/>
      <c r="D47" s="226"/>
      <c r="E47" s="226"/>
      <c r="F47" s="226"/>
      <c r="G47" s="226"/>
      <c r="H47" s="226"/>
      <c r="I47" s="226"/>
      <c r="J47" s="226"/>
      <c r="K47" s="226"/>
      <c r="L47" s="226"/>
      <c r="M47" s="226"/>
    </row>
    <row r="48" spans="1:13" x14ac:dyDescent="0.25">
      <c r="A48" s="66"/>
      <c r="B48" s="66"/>
      <c r="C48" s="66"/>
      <c r="D48" s="66"/>
      <c r="E48" s="66"/>
      <c r="F48" s="66"/>
      <c r="G48" s="66"/>
      <c r="H48" s="66"/>
      <c r="I48" s="66"/>
      <c r="J48" s="66"/>
      <c r="K48" s="66"/>
      <c r="L48" s="66"/>
      <c r="M48" s="66"/>
    </row>
    <row r="49" spans="1:13" x14ac:dyDescent="0.25">
      <c r="A49" s="66"/>
      <c r="B49" s="66"/>
      <c r="C49" s="66"/>
      <c r="D49" s="66"/>
      <c r="E49" s="66"/>
      <c r="F49" s="66"/>
      <c r="G49" s="66"/>
      <c r="H49" s="66"/>
      <c r="I49" s="66"/>
      <c r="J49" s="66"/>
      <c r="K49" s="66"/>
      <c r="L49" s="66"/>
      <c r="M49" s="66"/>
    </row>
    <row r="65499" spans="4:12" ht="15" x14ac:dyDescent="0.25">
      <c r="D65499" s="2"/>
      <c r="L65499" s="1">
        <f>+G65499+J65499</f>
        <v>0</v>
      </c>
    </row>
  </sheetData>
  <mergeCells count="7">
    <mergeCell ref="A43:M47"/>
    <mergeCell ref="C3:D3"/>
    <mergeCell ref="A7:E7"/>
    <mergeCell ref="H7:L7"/>
    <mergeCell ref="F7:G7"/>
    <mergeCell ref="A1:A4"/>
    <mergeCell ref="A40:C41"/>
  </mergeCells>
  <phoneticPr fontId="6" type="noConversion"/>
  <printOptions horizontalCentered="1"/>
  <pageMargins left="0.5" right="0.5" top="0.75" bottom="0.5" header="0.3" footer="0.3"/>
  <pageSetup scale="8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vt:lpstr>
      <vt:lpstr>SuperTable</vt:lpstr>
      <vt:lpstr>A!Print_Area</vt:lpstr>
      <vt:lpstr>SuperTable!Print_Area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Schafrath</dc:creator>
  <cp:lastModifiedBy>Bassa, Logan</cp:lastModifiedBy>
  <cp:lastPrinted>2011-03-30T14:05:10Z</cp:lastPrinted>
  <dcterms:created xsi:type="dcterms:W3CDTF">1998-12-16T13:13:21Z</dcterms:created>
  <dcterms:modified xsi:type="dcterms:W3CDTF">2024-08-02T11:15:17Z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